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35" windowHeight="11970" activeTab="4"/>
  </bookViews>
  <sheets>
    <sheet name="ПП1" sheetId="1" r:id="rId1"/>
    <sheet name="ПП2" sheetId="2" r:id="rId2"/>
    <sheet name="ПП3" sheetId="3" r:id="rId3"/>
    <sheet name="ПП4" sheetId="4" r:id="rId4"/>
    <sheet name="ПП5" sheetId="5" r:id="rId5"/>
    <sheet name="МП" sheetId="6" r:id="rId6"/>
  </sheets>
  <definedNames>
    <definedName name="OLE_LINK1" localSheetId="0">ПП1!#REF!</definedName>
  </definedNames>
  <calcPr calcId="124519"/>
</workbook>
</file>

<file path=xl/calcChain.xml><?xml version="1.0" encoding="utf-8"?>
<calcChain xmlns="http://schemas.openxmlformats.org/spreadsheetml/2006/main">
  <c r="C8" i="6"/>
  <c r="D8"/>
  <c r="E8"/>
  <c r="F8"/>
  <c r="G8"/>
  <c r="B8"/>
  <c r="G4"/>
  <c r="G5"/>
  <c r="G6"/>
  <c r="G7"/>
  <c r="G3"/>
  <c r="F7"/>
  <c r="E7"/>
  <c r="D7"/>
  <c r="C7"/>
  <c r="B7"/>
  <c r="F6"/>
  <c r="E6"/>
  <c r="D6"/>
  <c r="C6"/>
  <c r="B6"/>
  <c r="F5"/>
  <c r="E5"/>
  <c r="D5"/>
  <c r="C5"/>
  <c r="B5"/>
  <c r="F4"/>
  <c r="E4"/>
  <c r="D4"/>
  <c r="C4"/>
  <c r="B4"/>
  <c r="F3"/>
  <c r="E3"/>
  <c r="D3"/>
  <c r="C3"/>
  <c r="B3"/>
  <c r="F24" i="3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E24"/>
  <c r="E17"/>
  <c r="E18"/>
  <c r="E19"/>
  <c r="E20"/>
  <c r="E21"/>
  <c r="E22"/>
  <c r="E23"/>
  <c r="E16"/>
  <c r="X18" i="1"/>
  <c r="AC18" s="1"/>
  <c r="R18"/>
  <c r="R16"/>
  <c r="F16" i="2"/>
  <c r="K16" s="1"/>
  <c r="L16"/>
  <c r="Q16" s="1"/>
  <c r="R16"/>
  <c r="W16"/>
  <c r="X16"/>
  <c r="AC16" s="1"/>
  <c r="AD16"/>
  <c r="AI16" s="1"/>
  <c r="F17"/>
  <c r="K17" s="1"/>
  <c r="L17"/>
  <c r="Q17" s="1"/>
  <c r="R17"/>
  <c r="W17" s="1"/>
  <c r="X17"/>
  <c r="AC17" s="1"/>
  <c r="AD17"/>
  <c r="F18"/>
  <c r="K18"/>
  <c r="L18"/>
  <c r="Q18"/>
  <c r="R18"/>
  <c r="W18"/>
  <c r="X18"/>
  <c r="AC18" s="1"/>
  <c r="AD18"/>
  <c r="AI18" s="1"/>
  <c r="F19"/>
  <c r="K19"/>
  <c r="L19"/>
  <c r="Q19" s="1"/>
  <c r="R19"/>
  <c r="W19" s="1"/>
  <c r="X19"/>
  <c r="AC19" s="1"/>
  <c r="AD19"/>
  <c r="AI19" s="1"/>
  <c r="F20"/>
  <c r="K20" s="1"/>
  <c r="L20"/>
  <c r="Q20" s="1"/>
  <c r="R20"/>
  <c r="W20" s="1"/>
  <c r="X20"/>
  <c r="AC20" s="1"/>
  <c r="AD20"/>
  <c r="AI20" s="1"/>
  <c r="F21"/>
  <c r="K21" s="1"/>
  <c r="L21"/>
  <c r="Q21"/>
  <c r="R21"/>
  <c r="W21" s="1"/>
  <c r="X21"/>
  <c r="AC21" s="1"/>
  <c r="AD21"/>
  <c r="AI21" s="1"/>
  <c r="F22"/>
  <c r="K22" s="1"/>
  <c r="L22"/>
  <c r="Q22" s="1"/>
  <c r="R22"/>
  <c r="W22" s="1"/>
  <c r="X22"/>
  <c r="AC22" s="1"/>
  <c r="AD22"/>
  <c r="AI22" s="1"/>
  <c r="F23"/>
  <c r="K23" s="1"/>
  <c r="L23"/>
  <c r="Q23" s="1"/>
  <c r="R23"/>
  <c r="W23"/>
  <c r="X23"/>
  <c r="AC23" s="1"/>
  <c r="AD23"/>
  <c r="AI23" s="1"/>
  <c r="F24"/>
  <c r="K24"/>
  <c r="L24"/>
  <c r="Q24"/>
  <c r="R24"/>
  <c r="W24"/>
  <c r="X24"/>
  <c r="AC24" s="1"/>
  <c r="AD24"/>
  <c r="AI24" s="1"/>
  <c r="F25"/>
  <c r="K25" s="1"/>
  <c r="L25"/>
  <c r="Q25"/>
  <c r="R25"/>
  <c r="W25" s="1"/>
  <c r="X25"/>
  <c r="AC25" s="1"/>
  <c r="AD25"/>
  <c r="AI25" s="1"/>
  <c r="AH27" i="4"/>
  <c r="AI26"/>
  <c r="AG27"/>
  <c r="AF27"/>
  <c r="AE27"/>
  <c r="F17" i="3"/>
  <c r="F18"/>
  <c r="F19"/>
  <c r="L19" s="1"/>
  <c r="F20"/>
  <c r="F21"/>
  <c r="F22"/>
  <c r="F23"/>
  <c r="L23" s="1"/>
  <c r="AH23" i="5"/>
  <c r="AG23"/>
  <c r="AF23"/>
  <c r="AE23"/>
  <c r="AB23"/>
  <c r="AA23"/>
  <c r="Z23"/>
  <c r="Y23"/>
  <c r="V23"/>
  <c r="U23"/>
  <c r="T23"/>
  <c r="S23"/>
  <c r="P23"/>
  <c r="O23"/>
  <c r="N23"/>
  <c r="M23"/>
  <c r="J23"/>
  <c r="I23"/>
  <c r="H23"/>
  <c r="G23"/>
  <c r="AD22"/>
  <c r="AI22" s="1"/>
  <c r="X22"/>
  <c r="AC22" s="1"/>
  <c r="R22"/>
  <c r="W22" s="1"/>
  <c r="L22"/>
  <c r="Q22" s="1"/>
  <c r="F22"/>
  <c r="K22" s="1"/>
  <c r="AD21"/>
  <c r="AI21" s="1"/>
  <c r="X21"/>
  <c r="R21"/>
  <c r="W21" s="1"/>
  <c r="L21"/>
  <c r="Q21" s="1"/>
  <c r="K21"/>
  <c r="F21"/>
  <c r="AD20"/>
  <c r="AI20" s="1"/>
  <c r="X20"/>
  <c r="AC20" s="1"/>
  <c r="R20"/>
  <c r="W20" s="1"/>
  <c r="L20"/>
  <c r="Q20" s="1"/>
  <c r="F20"/>
  <c r="K20" s="1"/>
  <c r="AD19"/>
  <c r="AI19" s="1"/>
  <c r="X19"/>
  <c r="AC19" s="1"/>
  <c r="R19"/>
  <c r="W19" s="1"/>
  <c r="L19"/>
  <c r="Q19" s="1"/>
  <c r="F19"/>
  <c r="K19" s="1"/>
  <c r="AD18"/>
  <c r="AI18" s="1"/>
  <c r="X18"/>
  <c r="AC18" s="1"/>
  <c r="R18"/>
  <c r="W18" s="1"/>
  <c r="L18"/>
  <c r="Q18" s="1"/>
  <c r="F18"/>
  <c r="K18" s="1"/>
  <c r="AD17"/>
  <c r="AI17" s="1"/>
  <c r="X17"/>
  <c r="AC17" s="1"/>
  <c r="R17"/>
  <c r="W17" s="1"/>
  <c r="L17"/>
  <c r="Q17" s="1"/>
  <c r="F17"/>
  <c r="K17" s="1"/>
  <c r="AD16"/>
  <c r="X16"/>
  <c r="R16"/>
  <c r="W16" s="1"/>
  <c r="L16"/>
  <c r="F16"/>
  <c r="K16" s="1"/>
  <c r="AB27" i="4"/>
  <c r="AA27"/>
  <c r="Z27"/>
  <c r="Y27"/>
  <c r="V27"/>
  <c r="U27"/>
  <c r="T27"/>
  <c r="S27"/>
  <c r="P27"/>
  <c r="O27"/>
  <c r="N27"/>
  <c r="M27"/>
  <c r="J27"/>
  <c r="I27"/>
  <c r="H27"/>
  <c r="G27"/>
  <c r="AI25"/>
  <c r="AC25"/>
  <c r="R25"/>
  <c r="W25" s="1"/>
  <c r="L25"/>
  <c r="Q25" s="1"/>
  <c r="F25"/>
  <c r="K25" s="1"/>
  <c r="AD24"/>
  <c r="AI24" s="1"/>
  <c r="X24"/>
  <c r="AC24" s="1"/>
  <c r="R24"/>
  <c r="W24" s="1"/>
  <c r="L24"/>
  <c r="Q24" s="1"/>
  <c r="F24"/>
  <c r="K24" s="1"/>
  <c r="AD23"/>
  <c r="AI23" s="1"/>
  <c r="X23"/>
  <c r="AC23" s="1"/>
  <c r="R23"/>
  <c r="W23" s="1"/>
  <c r="L23"/>
  <c r="Q23" s="1"/>
  <c r="F23"/>
  <c r="K23" s="1"/>
  <c r="AD22"/>
  <c r="AI22" s="1"/>
  <c r="X22"/>
  <c r="AC22" s="1"/>
  <c r="R22"/>
  <c r="W22" s="1"/>
  <c r="L22"/>
  <c r="Q22" s="1"/>
  <c r="F22"/>
  <c r="K22" s="1"/>
  <c r="AD21"/>
  <c r="AI21" s="1"/>
  <c r="X21"/>
  <c r="AC21" s="1"/>
  <c r="R21"/>
  <c r="W21" s="1"/>
  <c r="L21"/>
  <c r="Q21" s="1"/>
  <c r="F21"/>
  <c r="K21" s="1"/>
  <c r="AD20"/>
  <c r="AI20" s="1"/>
  <c r="X20"/>
  <c r="AC20" s="1"/>
  <c r="R20"/>
  <c r="W20" s="1"/>
  <c r="L20"/>
  <c r="Q20" s="1"/>
  <c r="F20"/>
  <c r="K20" s="1"/>
  <c r="AD19"/>
  <c r="AI19" s="1"/>
  <c r="X19"/>
  <c r="AC19" s="1"/>
  <c r="R19"/>
  <c r="W19" s="1"/>
  <c r="L19"/>
  <c r="Q19" s="1"/>
  <c r="F19"/>
  <c r="K19" s="1"/>
  <c r="AD18"/>
  <c r="AI18" s="1"/>
  <c r="X18"/>
  <c r="AC18" s="1"/>
  <c r="R18"/>
  <c r="L18"/>
  <c r="Q18" s="1"/>
  <c r="F18"/>
  <c r="AI17"/>
  <c r="X17"/>
  <c r="R17"/>
  <c r="W17" s="1"/>
  <c r="L17"/>
  <c r="Q17" s="1"/>
  <c r="F17"/>
  <c r="AD16"/>
  <c r="AI16" s="1"/>
  <c r="X16"/>
  <c r="R16"/>
  <c r="W16" s="1"/>
  <c r="L16"/>
  <c r="F16"/>
  <c r="K16" s="1"/>
  <c r="AH23" i="3"/>
  <c r="AN23" s="1"/>
  <c r="AA23"/>
  <c r="AG23" s="1"/>
  <c r="T23"/>
  <c r="Z23" s="1"/>
  <c r="M23"/>
  <c r="S23" s="1"/>
  <c r="AH22"/>
  <c r="AN22" s="1"/>
  <c r="AA22"/>
  <c r="AG22" s="1"/>
  <c r="T22"/>
  <c r="Z22" s="1"/>
  <c r="M22"/>
  <c r="S22" s="1"/>
  <c r="L22"/>
  <c r="AH21"/>
  <c r="AN21" s="1"/>
  <c r="AA21"/>
  <c r="AG21" s="1"/>
  <c r="T21"/>
  <c r="Z21" s="1"/>
  <c r="M21"/>
  <c r="S21" s="1"/>
  <c r="L21"/>
  <c r="AH20"/>
  <c r="AN20" s="1"/>
  <c r="AA20"/>
  <c r="AG20" s="1"/>
  <c r="Z20"/>
  <c r="T20"/>
  <c r="M20"/>
  <c r="S20" s="1"/>
  <c r="L20"/>
  <c r="AH19"/>
  <c r="AN19" s="1"/>
  <c r="AA19"/>
  <c r="AG19" s="1"/>
  <c r="T19"/>
  <c r="Z19" s="1"/>
  <c r="M19"/>
  <c r="S19" s="1"/>
  <c r="AH18"/>
  <c r="AA18"/>
  <c r="AG18" s="1"/>
  <c r="T18"/>
  <c r="M18"/>
  <c r="S18" s="1"/>
  <c r="AH17"/>
  <c r="AN17" s="1"/>
  <c r="AA17"/>
  <c r="AG17" s="1"/>
  <c r="T17"/>
  <c r="Z17" s="1"/>
  <c r="M17"/>
  <c r="S17" s="1"/>
  <c r="L17"/>
  <c r="AH16"/>
  <c r="AN16" s="1"/>
  <c r="AA16"/>
  <c r="T16"/>
  <c r="Z16" s="1"/>
  <c r="M16"/>
  <c r="L16"/>
  <c r="F16"/>
  <c r="AH26" i="2"/>
  <c r="AG26"/>
  <c r="AF26"/>
  <c r="AE26"/>
  <c r="AB26"/>
  <c r="AA26"/>
  <c r="Z26"/>
  <c r="Y26"/>
  <c r="V26"/>
  <c r="U26"/>
  <c r="T26"/>
  <c r="S26"/>
  <c r="P26"/>
  <c r="O26"/>
  <c r="N26"/>
  <c r="M26"/>
  <c r="J26"/>
  <c r="I26"/>
  <c r="H26"/>
  <c r="G26"/>
  <c r="AH24" i="1"/>
  <c r="AG24"/>
  <c r="AF24"/>
  <c r="AE24"/>
  <c r="AD23"/>
  <c r="AI23" s="1"/>
  <c r="AD22"/>
  <c r="AI22" s="1"/>
  <c r="AI21"/>
  <c r="AD21"/>
  <c r="AD20"/>
  <c r="AI20" s="1"/>
  <c r="AD19"/>
  <c r="AI19" s="1"/>
  <c r="AD18"/>
  <c r="AI18" s="1"/>
  <c r="AD17"/>
  <c r="AI17" s="1"/>
  <c r="AD16"/>
  <c r="G24"/>
  <c r="H24"/>
  <c r="I24"/>
  <c r="J24"/>
  <c r="M24"/>
  <c r="N24"/>
  <c r="O24"/>
  <c r="P24"/>
  <c r="S24"/>
  <c r="T24"/>
  <c r="U24"/>
  <c r="V24"/>
  <c r="Y24"/>
  <c r="Z24"/>
  <c r="AA24"/>
  <c r="AB24"/>
  <c r="X17"/>
  <c r="AC17" s="1"/>
  <c r="X19"/>
  <c r="AC19" s="1"/>
  <c r="X20"/>
  <c r="AC20" s="1"/>
  <c r="X21"/>
  <c r="AC21" s="1"/>
  <c r="X22"/>
  <c r="AC22" s="1"/>
  <c r="X23"/>
  <c r="AC23" s="1"/>
  <c r="R17"/>
  <c r="W17" s="1"/>
  <c r="W18"/>
  <c r="R19"/>
  <c r="W19" s="1"/>
  <c r="R20"/>
  <c r="W20" s="1"/>
  <c r="R21"/>
  <c r="W21" s="1"/>
  <c r="R22"/>
  <c r="W22" s="1"/>
  <c r="R23"/>
  <c r="W23" s="1"/>
  <c r="L17"/>
  <c r="Q17" s="1"/>
  <c r="L18"/>
  <c r="Q18" s="1"/>
  <c r="L19"/>
  <c r="Q19" s="1"/>
  <c r="L20"/>
  <c r="Q20" s="1"/>
  <c r="L21"/>
  <c r="Q21" s="1"/>
  <c r="L22"/>
  <c r="Q22" s="1"/>
  <c r="L23"/>
  <c r="Q23" s="1"/>
  <c r="F17"/>
  <c r="K17" s="1"/>
  <c r="F18"/>
  <c r="K18" s="1"/>
  <c r="F19"/>
  <c r="K19" s="1"/>
  <c r="F20"/>
  <c r="K20" s="1"/>
  <c r="F21"/>
  <c r="K21" s="1"/>
  <c r="F22"/>
  <c r="K22" s="1"/>
  <c r="F23"/>
  <c r="K23" s="1"/>
  <c r="X16"/>
  <c r="L16"/>
  <c r="Q16" s="1"/>
  <c r="F16"/>
  <c r="E24" i="2" l="1"/>
  <c r="E20"/>
  <c r="E16"/>
  <c r="AD26"/>
  <c r="X26"/>
  <c r="E18"/>
  <c r="E22"/>
  <c r="E20" i="1"/>
  <c r="L23" i="5"/>
  <c r="AD23"/>
  <c r="X23"/>
  <c r="E21"/>
  <c r="E19"/>
  <c r="E17"/>
  <c r="F23"/>
  <c r="W23"/>
  <c r="R23"/>
  <c r="AI16"/>
  <c r="K23"/>
  <c r="E20"/>
  <c r="E25" i="2"/>
  <c r="E19"/>
  <c r="E21"/>
  <c r="E23"/>
  <c r="AI17"/>
  <c r="AI26" s="1"/>
  <c r="L27" i="4"/>
  <c r="X27"/>
  <c r="AD27"/>
  <c r="R27"/>
  <c r="E23"/>
  <c r="E25"/>
  <c r="F27"/>
  <c r="AI23" i="5"/>
  <c r="E18"/>
  <c r="E22"/>
  <c r="Q16"/>
  <c r="Q23" s="1"/>
  <c r="AC16"/>
  <c r="AC23" s="1"/>
  <c r="E17" i="4"/>
  <c r="E20"/>
  <c r="E22"/>
  <c r="E19"/>
  <c r="E21"/>
  <c r="E24"/>
  <c r="Q16"/>
  <c r="Q27" s="1"/>
  <c r="AC16"/>
  <c r="AC27" s="1"/>
  <c r="K18"/>
  <c r="W18"/>
  <c r="W27" s="1"/>
  <c r="AI27"/>
  <c r="S16" i="3"/>
  <c r="AG16"/>
  <c r="L18"/>
  <c r="Z18"/>
  <c r="AN18"/>
  <c r="F26" i="2"/>
  <c r="R26"/>
  <c r="L26"/>
  <c r="AC26"/>
  <c r="Q26"/>
  <c r="W26"/>
  <c r="E22" i="1"/>
  <c r="E18"/>
  <c r="AD24"/>
  <c r="E23"/>
  <c r="E17"/>
  <c r="E19"/>
  <c r="E21"/>
  <c r="AI16"/>
  <c r="AI24" s="1"/>
  <c r="X24"/>
  <c r="F24"/>
  <c r="R24"/>
  <c r="K16"/>
  <c r="W16"/>
  <c r="L24"/>
  <c r="Q24"/>
  <c r="K24"/>
  <c r="AC16"/>
  <c r="AC24" s="1"/>
  <c r="E17" i="2" l="1"/>
  <c r="E16" i="1"/>
  <c r="E24" s="1"/>
  <c r="E16" i="5"/>
  <c r="E23" s="1"/>
  <c r="E18" i="4"/>
  <c r="E16"/>
  <c r="K27"/>
  <c r="K26" i="2"/>
  <c r="E26" s="1"/>
  <c r="W24" i="1"/>
  <c r="E27" i="4" l="1"/>
</calcChain>
</file>

<file path=xl/sharedStrings.xml><?xml version="1.0" encoding="utf-8"?>
<sst xmlns="http://schemas.openxmlformats.org/spreadsheetml/2006/main" count="479" uniqueCount="119">
  <si>
    <t>№ п/п</t>
  </si>
  <si>
    <t>Подпрограммы и основные мероприятия МП</t>
  </si>
  <si>
    <t>КЦСР</t>
  </si>
  <si>
    <t>Соисполнитель (участник)</t>
  </si>
  <si>
    <t>2014 год</t>
  </si>
  <si>
    <t>2015 год</t>
  </si>
  <si>
    <t>2016 год</t>
  </si>
  <si>
    <t>2017 год</t>
  </si>
  <si>
    <t xml:space="preserve">Объем финансирования &lt;*&gt;,   </t>
  </si>
  <si>
    <t xml:space="preserve">           тыс. руб.</t>
  </si>
  <si>
    <t xml:space="preserve">           тыс. руб..</t>
  </si>
  <si>
    <t>МБ</t>
  </si>
  <si>
    <t>ПУ</t>
  </si>
  <si>
    <t>всего</t>
  </si>
  <si>
    <t>в т.ч.</t>
  </si>
  <si>
    <t>(11+17+23+29)</t>
  </si>
  <si>
    <t>БДО</t>
  </si>
  <si>
    <t>БПО</t>
  </si>
  <si>
    <t>(6+9+10)</t>
  </si>
  <si>
    <t>(12+15+16)</t>
  </si>
  <si>
    <t>(18+21+22)</t>
  </si>
  <si>
    <t>(24+27+28)</t>
  </si>
  <si>
    <t>Общий объем финансирования, тыс.руб.</t>
  </si>
  <si>
    <t>КБ        &lt;**&gt;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</si>
  <si>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</si>
  <si>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</si>
  <si>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</si>
  <si>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</si>
  <si>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</si>
  <si>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</si>
  <si>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</si>
  <si>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</si>
  <si>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</si>
  <si>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Содержание мест захоронения</t>
  </si>
  <si>
    <t xml:space="preserve">Монтаж, реконструкция,  содержание  сети уличного освещения (в том числе оплата электроэнергии, приобретение расходных материалов) </t>
  </si>
  <si>
    <t>Обустройство и содержание мест массового отдыха</t>
  </si>
  <si>
    <t xml:space="preserve">Водолазное обследование дна </t>
  </si>
  <si>
    <r>
      <t xml:space="preserve">Ликвидация несанкционированных свалок (грейдирование, запахивание), сбор и вывоз ТБО с берега р. Карабула, уборка, сбор и вывоз  мусора с  улиц и переулков (в том числе приобретение расходных материалов, </t>
    </r>
    <r>
      <rPr>
        <sz val="6.5"/>
        <color theme="1"/>
        <rFont val="Times New Roman"/>
        <family val="1"/>
        <charset val="204"/>
      </rPr>
      <t>приобретение и размещение баннеров и т.д.</t>
    </r>
    <r>
      <rPr>
        <sz val="7"/>
        <color theme="1"/>
        <rFont val="Times New Roman"/>
        <family val="1"/>
        <charset val="204"/>
      </rPr>
      <t xml:space="preserve">); отлов, содержание безнадзорных домашних животных   </t>
    </r>
  </si>
  <si>
    <t>Мероприятия по землеустройству</t>
  </si>
  <si>
    <t>411Ж004</t>
  </si>
  <si>
    <t>Софинансирование на реализацию проектов по благоустройству территорий поселений, городских округов, проектов за счет средств местного бюджета</t>
  </si>
  <si>
    <t>Итого финансирование 2014 год</t>
  </si>
  <si>
    <t>КБ    &lt;**&gt;</t>
  </si>
  <si>
    <t>Итого финансирование 2015 год</t>
  </si>
  <si>
    <t>Итого финансирование 2016 год</t>
  </si>
  <si>
    <t>Итого финансирование 2017 год</t>
  </si>
  <si>
    <t>КБ      &lt;**&gt;</t>
  </si>
  <si>
    <t>КБ &lt;**&gt;</t>
  </si>
  <si>
    <t>Всего по подпрограмме</t>
  </si>
  <si>
    <r>
      <t xml:space="preserve">Подпрограмма </t>
    </r>
    <r>
      <rPr>
        <b/>
        <sz val="9"/>
        <color theme="1"/>
        <rFont val="Times New Roman"/>
        <family val="1"/>
        <charset val="204"/>
      </rPr>
      <t>«Благоустройство территории МО Таежнинский сельсовет»</t>
    </r>
  </si>
  <si>
    <t xml:space="preserve">Межбюджетные трансферты на реализацию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на 201402016 годы государственной программы Красноярского края "Содействие развитию местного самоуправления»   </t>
  </si>
  <si>
    <t>Примечания: МБ – средства местного бюджета; ПУ – платные услуги; КБ – средства краевого бюджета.</t>
  </si>
  <si>
    <t>&lt;*&gt; в случае наличия других источников финансирования (внебюджетных источников, средства федерального бюджета) необходимо добавить столбцы для полного отражения объемов финансирования</t>
  </si>
  <si>
    <t>&lt;**&gt; данные столбцы таблицы могут не присутствовать в случае отсутствия финансирования мероприятий со стороны краевого и/или федерального бюджетов</t>
  </si>
  <si>
    <t>Приложение 1 к подпрограмме Таежнинского сельсовета "Благоустройство территории МО Таежнинский сельсовет" на 2014-2018 годы</t>
  </si>
  <si>
    <t>2018 год</t>
  </si>
  <si>
    <t>(30+33+34)</t>
  </si>
  <si>
    <t>НАПРАВЛЕНИЯ И ОБЪЕМЫ ФИНАНСИРОВАНИЯ ПРОГРАММЫ</t>
  </si>
  <si>
    <t>Приложение 1 к подпрограмме Таежнинского сельсовета "Защита населения и территорий МО Таежнинский сельсовет 
от чрезвычайных ситуаций" на 2014-2018 годы</t>
  </si>
  <si>
    <t>1.9</t>
  </si>
  <si>
    <t>1.10</t>
  </si>
  <si>
    <t>Устройство минерализованных защитных противопожарных полос и уход за ними</t>
  </si>
  <si>
    <t>Ремонт и очистка от снега подъездов к источникам противопожарного водоснабжения (пожарным водоемам, пирсам, гидрантам)</t>
  </si>
  <si>
    <t>Устройство незамерзающих прорубей в естественных водоисточниках</t>
  </si>
  <si>
    <t xml:space="preserve">Устройство емкостей для применения в качестве  пожарных водоемов </t>
  </si>
  <si>
    <t>Организация привлечения сил и средств предприятий, для тушения пожаров в лесных массивах.</t>
  </si>
  <si>
    <t>Организация противопожарной пропаганды, обучение мерам пожарной безопасности</t>
  </si>
  <si>
    <t>Организация пропаганды для противодействия терроризма и экстремизма, охрана жизни и здоровья людей</t>
  </si>
  <si>
    <t>Материальное стимулирование работы внештатных инструкторов пожарной профилактики за проведение обследования и проверки противопожарного состояния объектов жилого назначения, других объектов, проведение противопожарной агитации и пропаганды среди населения</t>
  </si>
  <si>
    <t xml:space="preserve">Обслуживание и ремонт системы оповещения людей на случай пожара </t>
  </si>
  <si>
    <t>Защита населения и территорий от чрезвычайных ситуаций природного и техногенного характера, гражданская оборона</t>
  </si>
  <si>
    <r>
      <t xml:space="preserve">Подпрограмма </t>
    </r>
    <r>
      <rPr>
        <b/>
        <sz val="9"/>
        <color theme="1"/>
        <rFont val="Times New Roman"/>
        <family val="1"/>
        <charset val="204"/>
      </rPr>
      <t>«Защита населения и территорий МО Таежнинский сельсовет от чрезвычайных ситуаций»</t>
    </r>
  </si>
  <si>
    <t>Проведение капитального ремонта в квартирах и установка счетчиков холодной и горячей воды в муниципальном жилищном фонде (в том числе приобретение расходных материалов)</t>
  </si>
  <si>
    <t>Содержание и обслуживание машин специального назначения</t>
  </si>
  <si>
    <t xml:space="preserve">Взнос в региональный фонд на проведение капитального ремонта общего имущества в многоквартирных домах </t>
  </si>
  <si>
    <t>Межбюджетные трансферты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энергосбережения: разработка схемы теплоснабжения с выполнением ее электронной модели поселка Таежный Богучанского района Красноярского края на период с 2014 года до 2029 года</t>
  </si>
  <si>
    <t>Долевое софинансирование за счет средств местного бюджета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энергосбережения: разработка схемы теплоснабжения с выполнением ее электронной модели поселка Таежный Богучанского района Красноярского края на период с 2014 года до 2029 года</t>
  </si>
  <si>
    <t>Межбюджетные трансферты на разработку схем теплоснабжения муниципальных образований Красноярского края в рамках программы "Энергосбережение и повышение энергетической эффективности в Красноярском крае" государственной программы Красноярского края "Реформирование и модернизация жилищно коммунального хозяйства и повышение энергетической эффективности"</t>
  </si>
  <si>
    <t>Разработка схем водоотведения и водоснабжения в п. Таежный и с. Карабула</t>
  </si>
  <si>
    <t xml:space="preserve">Проведение капитального ремонта многоквартирных домов на территории муниципального образования Таежнинский сельсовет (капитальный ремонт крыш многоквартирных домов №№ 1,6,8,14 по ул. Строителей п. Таежный) </t>
  </si>
  <si>
    <t>Приложение 1 к подпрограмме Таежнинского сельсовета "Жилищно-коммунальное хозяйство МО Таежнинский сельсовет"                           на 201402018 годы</t>
  </si>
  <si>
    <r>
      <t xml:space="preserve">Подпрограмма </t>
    </r>
    <r>
      <rPr>
        <b/>
        <sz val="9"/>
        <color theme="1"/>
        <rFont val="Times New Roman"/>
        <family val="1"/>
        <charset val="204"/>
      </rPr>
      <t>«Жилищно-коммунальное хозяйство МО Таежнинский сельсовет»</t>
    </r>
  </si>
  <si>
    <t>Содержание автомобильных дорог общего пользования местного значения (в том числе грейдирование, уборка и вывоз снега, очистка обочин и бордюров от земли и т.д.), в т.ч.</t>
  </si>
  <si>
    <t>Восстановление изношенных верхних слоев асфальтобетонных покрытий на отдельных участках длиной до 50 м</t>
  </si>
  <si>
    <t>Ремонт дорог со щебеночным покрытием с добавлением щебня и камня</t>
  </si>
  <si>
    <t>Устройство недостающих искусственных сооружений, элементов системы водоотвода (в том числе водоотводных канав, водопропускных ж/б или металлических труб и других элементов)</t>
  </si>
  <si>
    <t>Очистка территории и устройство дорожного земляного полотна в п. Таежный</t>
  </si>
  <si>
    <t xml:space="preserve">Замена старых и строительство новых тротуаров (в том числе приобретение и доставка расходных материалов и т.д.)  </t>
  </si>
  <si>
    <t>Выполнение работ по составлению  плана организации дорожного движения, паспортизации земельного участка занятого дорогами</t>
  </si>
  <si>
    <t xml:space="preserve">Приобретение и установка дорожно-знаковой информации, искусственных дорожных неровностей </t>
  </si>
  <si>
    <t xml:space="preserve">Нанесение дорожной разметки 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</si>
  <si>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</si>
  <si>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Приложение 1 к подпрограмме Таежнинского сельсовета "Развитие транспортной системы  МО Таежнинский сельсовет"                           на 201402018 годы</t>
  </si>
  <si>
    <r>
      <t xml:space="preserve">Подпрограмма </t>
    </r>
    <r>
      <rPr>
        <b/>
        <sz val="9"/>
        <color theme="1"/>
        <rFont val="Times New Roman"/>
        <family val="1"/>
        <charset val="204"/>
      </rPr>
      <t>«Развитие транспортной системы МО Таежнинский сельсовет от чрезвычайных ситуаций»</t>
    </r>
  </si>
  <si>
    <t xml:space="preserve">Софинансирование на содержание автомобильных дорог общего пользования местного значения городских округов, городских и сельских поселений </t>
  </si>
  <si>
    <t>Организация развития и поддержки  талантливой  молодежи и подростков (в том числе приобретение спортивных товаров и т.д.)</t>
  </si>
  <si>
    <t xml:space="preserve">Организация и проведение массовых праздничных мероприятий (в том числе приобретение и размещение баннеров, изготовление сцены, приобретение фейерверков, приобретение грамот, подарков, призов и т.д.)   </t>
  </si>
  <si>
    <t>Оказание материальной помощи гражданам, находящимся в трудной жизненной ситуации</t>
  </si>
  <si>
    <t>415Ч003</t>
  </si>
  <si>
    <t>Межбюджетные трансферты МБУК «Таежнинская сельская библиотека»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</si>
  <si>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</si>
  <si>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Организация развития и поддержки массовой физической культуры и спорта  (в т.ч. приобретение спортинвентаря, оборудования, спортивной одежды, обуви, призов, кубков, грамот, медалей, поощрение победителей соревнований, оплата проезда спортивных команд к месту проведения мероприятий, организация массовых физкультурных и спортивных мероприятий и т.д.)  </t>
  </si>
  <si>
    <t>4158003    4158300</t>
  </si>
  <si>
    <t>Межбюджетные трансферты МБУК «Таежнинский культурно-спортивный комплекс»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</si>
  <si>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Внебюджетные источники</t>
  </si>
  <si>
    <t>(6+9+10+11)</t>
  </si>
  <si>
    <t>(34+37+38+39)</t>
  </si>
  <si>
    <t>(27+30+31+32)</t>
  </si>
  <si>
    <t>(20+23+24+25)</t>
  </si>
  <si>
    <t>(13+16+17+18)</t>
  </si>
  <si>
    <t>Общий объем финансрования МП</t>
  </si>
  <si>
    <t>ПП1</t>
  </si>
  <si>
    <t>ПП2</t>
  </si>
  <si>
    <t>ПП3</t>
  </si>
  <si>
    <t>ПП4</t>
  </si>
  <si>
    <t>ПП5</t>
  </si>
  <si>
    <t>Итого</t>
  </si>
  <si>
    <t>Всего</t>
  </si>
  <si>
    <t>Приложение 1 к подпрограмме Таежнинского сельсовета "Развитие социальной, культурной и спортивной жизни населения МО  Таежнинский сельсовет"        на 2014-2018 годы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</si>
</sst>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6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2" fontId="4" fillId="0" borderId="1" xfId="0" applyNumberFormat="1" applyFont="1" applyFill="1" applyBorder="1" applyAlignment="1">
      <alignment horizontal="right" vertical="center" wrapText="1"/>
    </xf>
    <xf numFmtId="2" fontId="8" fillId="0" borderId="2" xfId="0" applyNumberFormat="1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2" fontId="4" fillId="0" borderId="5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4" xfId="0" applyFill="1" applyBorder="1" applyAlignment="1">
      <alignment vertical="center"/>
    </xf>
    <xf numFmtId="0" fontId="5" fillId="0" borderId="0" xfId="0" applyFont="1" applyFill="1"/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0" fillId="0" borderId="1" xfId="0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10" fillId="0" borderId="1" xfId="0" applyNumberFormat="1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7"/>
  <sheetViews>
    <sheetView view="pageBreakPreview" topLeftCell="B1" zoomScale="120" zoomScaleSheetLayoutView="120" workbookViewId="0">
      <pane xSplit="1" topLeftCell="V1" activePane="topRight" state="frozen"/>
      <selection activeCell="B1" sqref="B1"/>
      <selection pane="topRight" activeCell="P1" sqref="P1:P1048576"/>
    </sheetView>
  </sheetViews>
  <sheetFormatPr defaultRowHeight="15"/>
  <cols>
    <col min="1" max="1" width="4.7109375" style="1" customWidth="1"/>
    <col min="2" max="2" width="18.28515625" style="1" customWidth="1"/>
    <col min="3" max="3" width="9.140625" style="1"/>
    <col min="4" max="4" width="3.140625" style="1" customWidth="1"/>
    <col min="5" max="5" width="12.7109375" style="1" customWidth="1"/>
    <col min="6" max="6" width="9.140625" style="1"/>
    <col min="7" max="7" width="4.5703125" style="1" customWidth="1"/>
    <col min="8" max="8" width="9.140625" style="1"/>
    <col min="9" max="9" width="4" style="1" customWidth="1"/>
    <col min="10" max="10" width="4.7109375" style="1" customWidth="1"/>
    <col min="11" max="11" width="9.140625" style="1"/>
    <col min="12" max="12" width="9.140625" style="19"/>
    <col min="13" max="13" width="5.140625" style="19" customWidth="1"/>
    <col min="14" max="14" width="9.140625" style="19"/>
    <col min="15" max="15" width="4.140625" style="19" customWidth="1"/>
    <col min="16" max="16" width="4.5703125" style="19" customWidth="1"/>
    <col min="17" max="18" width="9.140625" style="19"/>
    <col min="19" max="19" width="5.7109375" style="19" customWidth="1"/>
    <col min="20" max="20" width="9.140625" style="19"/>
    <col min="21" max="21" width="4.42578125" style="19" customWidth="1"/>
    <col min="22" max="22" width="4.28515625" style="19" customWidth="1"/>
    <col min="23" max="23" width="9.140625" style="19"/>
    <col min="24" max="24" width="9.140625" style="1"/>
    <col min="25" max="25" width="4.85546875" style="1" customWidth="1"/>
    <col min="26" max="26" width="9.140625" style="1"/>
    <col min="27" max="27" width="4.7109375" style="1" customWidth="1"/>
    <col min="28" max="28" width="4.28515625" style="1" customWidth="1"/>
    <col min="29" max="30" width="9.140625" style="1"/>
    <col min="31" max="31" width="4.85546875" style="1" customWidth="1"/>
    <col min="32" max="32" width="9.140625" style="1"/>
    <col min="33" max="33" width="4.7109375" style="1" customWidth="1"/>
    <col min="34" max="34" width="4.28515625" style="1" customWidth="1"/>
    <col min="35" max="16384" width="9.140625" style="1"/>
  </cols>
  <sheetData>
    <row r="1" spans="1:38" ht="53.25" customHeight="1">
      <c r="E1" s="10"/>
      <c r="AC1" s="57" t="s">
        <v>54</v>
      </c>
      <c r="AD1" s="57"/>
      <c r="AE1" s="57"/>
      <c r="AF1" s="57"/>
      <c r="AG1" s="57"/>
      <c r="AH1" s="57"/>
      <c r="AI1" s="57"/>
      <c r="AJ1" s="9"/>
      <c r="AK1" s="9"/>
      <c r="AL1" s="9"/>
    </row>
    <row r="2" spans="1:38">
      <c r="A2" s="64" t="s">
        <v>57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</row>
    <row r="3" spans="1:38">
      <c r="A3" s="46" t="s">
        <v>0</v>
      </c>
      <c r="B3" s="46" t="s">
        <v>1</v>
      </c>
      <c r="C3" s="46" t="s">
        <v>2</v>
      </c>
      <c r="D3" s="48" t="s">
        <v>3</v>
      </c>
      <c r="E3" s="46" t="s">
        <v>22</v>
      </c>
      <c r="F3" s="46" t="s">
        <v>4</v>
      </c>
      <c r="G3" s="46"/>
      <c r="H3" s="46"/>
      <c r="I3" s="46"/>
      <c r="J3" s="46"/>
      <c r="K3" s="46"/>
      <c r="L3" s="50" t="s">
        <v>5</v>
      </c>
      <c r="M3" s="50"/>
      <c r="N3" s="50"/>
      <c r="O3" s="50"/>
      <c r="P3" s="50"/>
      <c r="Q3" s="50"/>
      <c r="R3" s="50" t="s">
        <v>6</v>
      </c>
      <c r="S3" s="50"/>
      <c r="T3" s="50"/>
      <c r="U3" s="50"/>
      <c r="V3" s="50"/>
      <c r="W3" s="50"/>
      <c r="X3" s="46" t="s">
        <v>7</v>
      </c>
      <c r="Y3" s="46"/>
      <c r="Z3" s="46"/>
      <c r="AA3" s="46"/>
      <c r="AB3" s="46"/>
      <c r="AC3" s="46"/>
      <c r="AD3" s="46" t="s">
        <v>55</v>
      </c>
      <c r="AE3" s="46"/>
      <c r="AF3" s="46"/>
      <c r="AG3" s="46"/>
      <c r="AH3" s="46"/>
      <c r="AI3" s="46"/>
    </row>
    <row r="4" spans="1:38">
      <c r="A4" s="47"/>
      <c r="B4" s="47"/>
      <c r="C4" s="47"/>
      <c r="D4" s="49"/>
      <c r="E4" s="47"/>
      <c r="F4" s="47"/>
      <c r="G4" s="47"/>
      <c r="H4" s="47"/>
      <c r="I4" s="47"/>
      <c r="J4" s="47"/>
      <c r="K4" s="47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</row>
    <row r="5" spans="1:38">
      <c r="A5" s="47"/>
      <c r="B5" s="47"/>
      <c r="C5" s="47"/>
      <c r="D5" s="49"/>
      <c r="E5" s="47"/>
      <c r="F5" s="47"/>
      <c r="G5" s="47"/>
      <c r="H5" s="47"/>
      <c r="I5" s="47"/>
      <c r="J5" s="47"/>
      <c r="K5" s="47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</row>
    <row r="6" spans="1:38">
      <c r="A6" s="47"/>
      <c r="B6" s="47"/>
      <c r="C6" s="47"/>
      <c r="D6" s="49"/>
      <c r="E6" s="47"/>
      <c r="F6" s="52" t="s">
        <v>8</v>
      </c>
      <c r="G6" s="53"/>
      <c r="H6" s="53"/>
      <c r="I6" s="53"/>
      <c r="J6" s="53"/>
      <c r="K6" s="54"/>
      <c r="L6" s="51" t="s">
        <v>8</v>
      </c>
      <c r="M6" s="51"/>
      <c r="N6" s="51"/>
      <c r="O6" s="51"/>
      <c r="P6" s="51"/>
      <c r="Q6" s="51"/>
      <c r="R6" s="51" t="s">
        <v>8</v>
      </c>
      <c r="S6" s="51"/>
      <c r="T6" s="51"/>
      <c r="U6" s="51"/>
      <c r="V6" s="51"/>
      <c r="W6" s="51"/>
      <c r="X6" s="47" t="s">
        <v>8</v>
      </c>
      <c r="Y6" s="47"/>
      <c r="Z6" s="47"/>
      <c r="AA6" s="47"/>
      <c r="AB6" s="47"/>
      <c r="AC6" s="47"/>
      <c r="AD6" s="47" t="s">
        <v>8</v>
      </c>
      <c r="AE6" s="47"/>
      <c r="AF6" s="47"/>
      <c r="AG6" s="47"/>
      <c r="AH6" s="47"/>
      <c r="AI6" s="47"/>
    </row>
    <row r="7" spans="1:38">
      <c r="A7" s="47"/>
      <c r="B7" s="47"/>
      <c r="C7" s="47"/>
      <c r="D7" s="49"/>
      <c r="E7" s="47"/>
      <c r="F7" s="52" t="s">
        <v>9</v>
      </c>
      <c r="G7" s="53"/>
      <c r="H7" s="53"/>
      <c r="I7" s="53"/>
      <c r="J7" s="53"/>
      <c r="K7" s="54"/>
      <c r="L7" s="51" t="s">
        <v>10</v>
      </c>
      <c r="M7" s="51"/>
      <c r="N7" s="51"/>
      <c r="O7" s="51"/>
      <c r="P7" s="51"/>
      <c r="Q7" s="51"/>
      <c r="R7" s="51" t="s">
        <v>9</v>
      </c>
      <c r="S7" s="51"/>
      <c r="T7" s="51"/>
      <c r="U7" s="51"/>
      <c r="V7" s="51"/>
      <c r="W7" s="51"/>
      <c r="X7" s="47" t="s">
        <v>9</v>
      </c>
      <c r="Y7" s="47"/>
      <c r="Z7" s="47"/>
      <c r="AA7" s="47"/>
      <c r="AB7" s="47"/>
      <c r="AC7" s="47"/>
      <c r="AD7" s="47" t="s">
        <v>9</v>
      </c>
      <c r="AE7" s="47"/>
      <c r="AF7" s="47"/>
      <c r="AG7" s="47"/>
      <c r="AH7" s="47"/>
      <c r="AI7" s="47"/>
    </row>
    <row r="8" spans="1:38" ht="15" customHeight="1">
      <c r="A8" s="47"/>
      <c r="B8" s="47"/>
      <c r="C8" s="47"/>
      <c r="D8" s="49"/>
      <c r="E8" s="47"/>
      <c r="F8" s="47" t="s">
        <v>11</v>
      </c>
      <c r="G8" s="47"/>
      <c r="H8" s="47"/>
      <c r="I8" s="47" t="s">
        <v>12</v>
      </c>
      <c r="J8" s="47" t="s">
        <v>23</v>
      </c>
      <c r="K8" s="55" t="s">
        <v>41</v>
      </c>
      <c r="L8" s="51" t="s">
        <v>11</v>
      </c>
      <c r="M8" s="51"/>
      <c r="N8" s="51"/>
      <c r="O8" s="51" t="s">
        <v>12</v>
      </c>
      <c r="P8" s="62" t="s">
        <v>46</v>
      </c>
      <c r="Q8" s="62" t="s">
        <v>43</v>
      </c>
      <c r="R8" s="51" t="s">
        <v>11</v>
      </c>
      <c r="S8" s="51"/>
      <c r="T8" s="51"/>
      <c r="U8" s="51" t="s">
        <v>12</v>
      </c>
      <c r="V8" s="62" t="s">
        <v>47</v>
      </c>
      <c r="W8" s="62" t="s">
        <v>44</v>
      </c>
      <c r="X8" s="47" t="s">
        <v>11</v>
      </c>
      <c r="Y8" s="47"/>
      <c r="Z8" s="47"/>
      <c r="AA8" s="47" t="s">
        <v>12</v>
      </c>
      <c r="AB8" s="55" t="s">
        <v>42</v>
      </c>
      <c r="AC8" s="55" t="s">
        <v>45</v>
      </c>
      <c r="AD8" s="47" t="s">
        <v>11</v>
      </c>
      <c r="AE8" s="47"/>
      <c r="AF8" s="47"/>
      <c r="AG8" s="47" t="s">
        <v>12</v>
      </c>
      <c r="AH8" s="55" t="s">
        <v>42</v>
      </c>
      <c r="AI8" s="55" t="s">
        <v>45</v>
      </c>
    </row>
    <row r="9" spans="1:38">
      <c r="A9" s="47"/>
      <c r="B9" s="47"/>
      <c r="C9" s="47"/>
      <c r="D9" s="49"/>
      <c r="E9" s="47"/>
      <c r="F9" s="47"/>
      <c r="G9" s="47"/>
      <c r="H9" s="47"/>
      <c r="I9" s="47"/>
      <c r="J9" s="47"/>
      <c r="K9" s="56"/>
      <c r="L9" s="51"/>
      <c r="M9" s="51"/>
      <c r="N9" s="51"/>
      <c r="O9" s="51"/>
      <c r="P9" s="63"/>
      <c r="Q9" s="63"/>
      <c r="R9" s="51"/>
      <c r="S9" s="51"/>
      <c r="T9" s="51"/>
      <c r="U9" s="51"/>
      <c r="V9" s="63"/>
      <c r="W9" s="63"/>
      <c r="X9" s="47"/>
      <c r="Y9" s="47"/>
      <c r="Z9" s="47"/>
      <c r="AA9" s="47"/>
      <c r="AB9" s="56"/>
      <c r="AC9" s="56"/>
      <c r="AD9" s="47"/>
      <c r="AE9" s="47"/>
      <c r="AF9" s="47"/>
      <c r="AG9" s="47"/>
      <c r="AH9" s="56"/>
      <c r="AI9" s="56"/>
    </row>
    <row r="10" spans="1:38" ht="22.5" customHeight="1">
      <c r="A10" s="47"/>
      <c r="B10" s="47"/>
      <c r="C10" s="47"/>
      <c r="D10" s="49"/>
      <c r="E10" s="47"/>
      <c r="F10" s="47"/>
      <c r="G10" s="47"/>
      <c r="H10" s="47"/>
      <c r="I10" s="47"/>
      <c r="J10" s="47"/>
      <c r="K10" s="56"/>
      <c r="L10" s="51"/>
      <c r="M10" s="51"/>
      <c r="N10" s="51"/>
      <c r="O10" s="51"/>
      <c r="P10" s="63"/>
      <c r="Q10" s="63"/>
      <c r="R10" s="51"/>
      <c r="S10" s="51"/>
      <c r="T10" s="51"/>
      <c r="U10" s="51"/>
      <c r="V10" s="63"/>
      <c r="W10" s="63"/>
      <c r="X10" s="47"/>
      <c r="Y10" s="47"/>
      <c r="Z10" s="47"/>
      <c r="AA10" s="47"/>
      <c r="AB10" s="56"/>
      <c r="AC10" s="56"/>
      <c r="AD10" s="47"/>
      <c r="AE10" s="47"/>
      <c r="AF10" s="47"/>
      <c r="AG10" s="47"/>
      <c r="AH10" s="56"/>
      <c r="AI10" s="56"/>
    </row>
    <row r="11" spans="1:38">
      <c r="A11" s="47"/>
      <c r="B11" s="47"/>
      <c r="C11" s="47"/>
      <c r="D11" s="49"/>
      <c r="E11" s="47"/>
      <c r="F11" s="47" t="s">
        <v>13</v>
      </c>
      <c r="G11" s="47" t="s">
        <v>14</v>
      </c>
      <c r="H11" s="47"/>
      <c r="I11" s="47"/>
      <c r="J11" s="47"/>
      <c r="K11" s="46"/>
      <c r="L11" s="51" t="s">
        <v>13</v>
      </c>
      <c r="M11" s="51" t="s">
        <v>14</v>
      </c>
      <c r="N11" s="51"/>
      <c r="O11" s="51"/>
      <c r="P11" s="63"/>
      <c r="Q11" s="50"/>
      <c r="R11" s="51" t="s">
        <v>13</v>
      </c>
      <c r="S11" s="51" t="s">
        <v>14</v>
      </c>
      <c r="T11" s="51"/>
      <c r="U11" s="51"/>
      <c r="V11" s="63"/>
      <c r="W11" s="50"/>
      <c r="X11" s="47" t="s">
        <v>13</v>
      </c>
      <c r="Y11" s="47" t="s">
        <v>14</v>
      </c>
      <c r="Z11" s="47"/>
      <c r="AA11" s="47"/>
      <c r="AB11" s="56"/>
      <c r="AC11" s="46"/>
      <c r="AD11" s="47" t="s">
        <v>13</v>
      </c>
      <c r="AE11" s="47" t="s">
        <v>14</v>
      </c>
      <c r="AF11" s="47"/>
      <c r="AG11" s="47"/>
      <c r="AH11" s="56"/>
      <c r="AI11" s="46"/>
    </row>
    <row r="12" spans="1:38">
      <c r="A12" s="47"/>
      <c r="B12" s="47"/>
      <c r="C12" s="47"/>
      <c r="D12" s="49"/>
      <c r="E12" s="47" t="s">
        <v>15</v>
      </c>
      <c r="F12" s="47"/>
      <c r="G12" s="47" t="s">
        <v>16</v>
      </c>
      <c r="H12" s="47" t="s">
        <v>17</v>
      </c>
      <c r="I12" s="47"/>
      <c r="J12" s="47"/>
      <c r="K12" s="47" t="s">
        <v>18</v>
      </c>
      <c r="L12" s="51"/>
      <c r="M12" s="51" t="s">
        <v>16</v>
      </c>
      <c r="N12" s="51" t="s">
        <v>17</v>
      </c>
      <c r="O12" s="51"/>
      <c r="P12" s="63"/>
      <c r="Q12" s="51" t="s">
        <v>19</v>
      </c>
      <c r="R12" s="51"/>
      <c r="S12" s="51" t="s">
        <v>16</v>
      </c>
      <c r="T12" s="51" t="s">
        <v>17</v>
      </c>
      <c r="U12" s="51"/>
      <c r="V12" s="63"/>
      <c r="W12" s="51" t="s">
        <v>20</v>
      </c>
      <c r="X12" s="47"/>
      <c r="Y12" s="47" t="s">
        <v>16</v>
      </c>
      <c r="Z12" s="47" t="s">
        <v>17</v>
      </c>
      <c r="AA12" s="47"/>
      <c r="AB12" s="56"/>
      <c r="AC12" s="47" t="s">
        <v>21</v>
      </c>
      <c r="AD12" s="47"/>
      <c r="AE12" s="47" t="s">
        <v>16</v>
      </c>
      <c r="AF12" s="47" t="s">
        <v>17</v>
      </c>
      <c r="AG12" s="47"/>
      <c r="AH12" s="56"/>
      <c r="AI12" s="47" t="s">
        <v>56</v>
      </c>
    </row>
    <row r="13" spans="1:38">
      <c r="A13" s="47"/>
      <c r="B13" s="47"/>
      <c r="C13" s="47"/>
      <c r="D13" s="49"/>
      <c r="E13" s="47"/>
      <c r="F13" s="47"/>
      <c r="G13" s="47"/>
      <c r="H13" s="47"/>
      <c r="I13" s="47"/>
      <c r="J13" s="47"/>
      <c r="K13" s="47"/>
      <c r="L13" s="51"/>
      <c r="M13" s="51"/>
      <c r="N13" s="51"/>
      <c r="O13" s="51"/>
      <c r="P13" s="50"/>
      <c r="Q13" s="51"/>
      <c r="R13" s="51"/>
      <c r="S13" s="51"/>
      <c r="T13" s="51"/>
      <c r="U13" s="51"/>
      <c r="V13" s="50"/>
      <c r="W13" s="51"/>
      <c r="X13" s="47"/>
      <c r="Y13" s="47"/>
      <c r="Z13" s="47"/>
      <c r="AA13" s="47"/>
      <c r="AB13" s="46"/>
      <c r="AC13" s="47"/>
      <c r="AD13" s="47"/>
      <c r="AE13" s="47"/>
      <c r="AF13" s="47"/>
      <c r="AG13" s="47"/>
      <c r="AH13" s="46"/>
      <c r="AI13" s="47"/>
    </row>
    <row r="14" spans="1:38" s="2" customFormat="1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4">
        <v>24</v>
      </c>
      <c r="Y14" s="4">
        <v>25</v>
      </c>
      <c r="Z14" s="4">
        <v>26</v>
      </c>
      <c r="AA14" s="4">
        <v>27</v>
      </c>
      <c r="AB14" s="4">
        <v>28</v>
      </c>
      <c r="AC14" s="4">
        <v>29</v>
      </c>
      <c r="AD14" s="4">
        <v>30</v>
      </c>
      <c r="AE14" s="4">
        <v>31</v>
      </c>
      <c r="AF14" s="4">
        <v>32</v>
      </c>
      <c r="AG14" s="4">
        <v>33</v>
      </c>
      <c r="AH14" s="4">
        <v>34</v>
      </c>
      <c r="AI14" s="4">
        <v>35</v>
      </c>
    </row>
    <row r="15" spans="1:38" ht="12" customHeight="1">
      <c r="A15" s="3" t="s">
        <v>24</v>
      </c>
      <c r="B15" s="65" t="s">
        <v>49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</row>
    <row r="16" spans="1:38" ht="12.75" customHeight="1">
      <c r="A16" s="3" t="s">
        <v>25</v>
      </c>
      <c r="B16" s="17" t="s">
        <v>33</v>
      </c>
      <c r="C16" s="16">
        <v>4118001</v>
      </c>
      <c r="D16" s="14"/>
      <c r="E16" s="7">
        <f>K16+Q16+W16+AC16+AI16</f>
        <v>119</v>
      </c>
      <c r="F16" s="7">
        <f>G16+H16</f>
        <v>34</v>
      </c>
      <c r="G16" s="7">
        <v>0</v>
      </c>
      <c r="H16" s="7">
        <v>34</v>
      </c>
      <c r="I16" s="7">
        <v>0</v>
      </c>
      <c r="J16" s="7">
        <v>0</v>
      </c>
      <c r="K16" s="7">
        <f>F16+I16+J16</f>
        <v>34</v>
      </c>
      <c r="L16" s="11">
        <f>M16+N16</f>
        <v>0</v>
      </c>
      <c r="M16" s="11">
        <v>0</v>
      </c>
      <c r="N16" s="11">
        <v>0</v>
      </c>
      <c r="O16" s="11">
        <v>0</v>
      </c>
      <c r="P16" s="11">
        <v>0</v>
      </c>
      <c r="Q16" s="11">
        <f>L16+O16+P16</f>
        <v>0</v>
      </c>
      <c r="R16" s="11">
        <f>S16+T16</f>
        <v>25</v>
      </c>
      <c r="S16" s="11">
        <v>0</v>
      </c>
      <c r="T16" s="11">
        <v>25</v>
      </c>
      <c r="U16" s="11">
        <v>0</v>
      </c>
      <c r="V16" s="11">
        <v>0</v>
      </c>
      <c r="W16" s="11">
        <f>R16+U16+V16</f>
        <v>25</v>
      </c>
      <c r="X16" s="7">
        <f>Y16+Z16</f>
        <v>30</v>
      </c>
      <c r="Y16" s="7">
        <v>0</v>
      </c>
      <c r="Z16" s="7">
        <v>30</v>
      </c>
      <c r="AA16" s="7">
        <v>0</v>
      </c>
      <c r="AB16" s="5">
        <v>0</v>
      </c>
      <c r="AC16" s="7">
        <f>X16+AA16+AB16</f>
        <v>30</v>
      </c>
      <c r="AD16" s="7">
        <f>AE16+AF16</f>
        <v>30</v>
      </c>
      <c r="AE16" s="7">
        <v>0</v>
      </c>
      <c r="AF16" s="7">
        <v>30</v>
      </c>
      <c r="AG16" s="7">
        <v>0</v>
      </c>
      <c r="AH16" s="5">
        <v>0</v>
      </c>
      <c r="AI16" s="7">
        <f>AD16+AG16+AH16</f>
        <v>30</v>
      </c>
    </row>
    <row r="17" spans="1:35" ht="64.5" customHeight="1">
      <c r="A17" s="3" t="s">
        <v>26</v>
      </c>
      <c r="B17" s="15" t="s">
        <v>34</v>
      </c>
      <c r="C17" s="16">
        <v>4118002</v>
      </c>
      <c r="D17" s="14"/>
      <c r="E17" s="7">
        <f t="shared" ref="E17:E23" si="0">K17+Q17+W17+AC17+AI17</f>
        <v>9815.2100000000009</v>
      </c>
      <c r="F17" s="7">
        <f t="shared" ref="F17:F23" si="1">G17+H17</f>
        <v>2928.08</v>
      </c>
      <c r="G17" s="7">
        <v>0</v>
      </c>
      <c r="H17" s="7">
        <v>2928.08</v>
      </c>
      <c r="I17" s="7">
        <v>0</v>
      </c>
      <c r="J17" s="7">
        <v>0</v>
      </c>
      <c r="K17" s="7">
        <f t="shared" ref="K17:K23" si="2">F17+I17+J17</f>
        <v>2928.08</v>
      </c>
      <c r="L17" s="11">
        <f t="shared" ref="L17:L23" si="3">M17+N17</f>
        <v>1872.19</v>
      </c>
      <c r="M17" s="11">
        <v>0</v>
      </c>
      <c r="N17" s="11">
        <v>1872.19</v>
      </c>
      <c r="O17" s="11">
        <v>0</v>
      </c>
      <c r="P17" s="11">
        <v>0</v>
      </c>
      <c r="Q17" s="11">
        <f t="shared" ref="Q17:Q23" si="4">L17+O17+P17</f>
        <v>1872.19</v>
      </c>
      <c r="R17" s="11">
        <f t="shared" ref="R17:R23" si="5">S17+T17</f>
        <v>1835.18</v>
      </c>
      <c r="S17" s="11">
        <v>0</v>
      </c>
      <c r="T17" s="11">
        <v>1835.18</v>
      </c>
      <c r="U17" s="11">
        <v>0</v>
      </c>
      <c r="V17" s="11">
        <v>0</v>
      </c>
      <c r="W17" s="11">
        <f t="shared" ref="W17:W23" si="6">R17+U17+V17</f>
        <v>1835.18</v>
      </c>
      <c r="X17" s="7">
        <f t="shared" ref="X17:X23" si="7">Y17+Z17</f>
        <v>1732.76</v>
      </c>
      <c r="Y17" s="7">
        <v>0</v>
      </c>
      <c r="Z17" s="7">
        <v>1732.76</v>
      </c>
      <c r="AA17" s="7">
        <v>0</v>
      </c>
      <c r="AB17" s="5">
        <v>0</v>
      </c>
      <c r="AC17" s="7">
        <f t="shared" ref="AC17:AC23" si="8">X17+AA17+AB17</f>
        <v>1732.76</v>
      </c>
      <c r="AD17" s="7">
        <f t="shared" ref="AD17:AD23" si="9">AE17+AF17</f>
        <v>1447</v>
      </c>
      <c r="AE17" s="7">
        <v>0</v>
      </c>
      <c r="AF17" s="7">
        <v>1447</v>
      </c>
      <c r="AG17" s="7">
        <v>0</v>
      </c>
      <c r="AH17" s="5">
        <v>0</v>
      </c>
      <c r="AI17" s="7">
        <f t="shared" ref="AI17:AI23" si="10">AD17+AG17+AH17</f>
        <v>1447</v>
      </c>
    </row>
    <row r="18" spans="1:35" ht="21.75" customHeight="1">
      <c r="A18" s="3" t="s">
        <v>27</v>
      </c>
      <c r="B18" s="15" t="s">
        <v>35</v>
      </c>
      <c r="C18" s="16">
        <v>4118003</v>
      </c>
      <c r="D18" s="14"/>
      <c r="E18" s="7">
        <f t="shared" si="0"/>
        <v>3195.11</v>
      </c>
      <c r="F18" s="7">
        <f t="shared" si="1"/>
        <v>2216.66</v>
      </c>
      <c r="G18" s="7">
        <v>0</v>
      </c>
      <c r="H18" s="7">
        <v>2216.66</v>
      </c>
      <c r="I18" s="7">
        <v>0</v>
      </c>
      <c r="J18" s="7">
        <v>0</v>
      </c>
      <c r="K18" s="7">
        <f t="shared" si="2"/>
        <v>2216.66</v>
      </c>
      <c r="L18" s="11">
        <f t="shared" si="3"/>
        <v>373.04</v>
      </c>
      <c r="M18" s="11">
        <v>0</v>
      </c>
      <c r="N18" s="11">
        <v>373.04</v>
      </c>
      <c r="O18" s="11">
        <v>0</v>
      </c>
      <c r="P18" s="11">
        <v>0</v>
      </c>
      <c r="Q18" s="11">
        <f t="shared" si="4"/>
        <v>373.04</v>
      </c>
      <c r="R18" s="11">
        <f t="shared" si="5"/>
        <v>198.65</v>
      </c>
      <c r="S18" s="11">
        <v>0</v>
      </c>
      <c r="T18" s="11">
        <v>198.65</v>
      </c>
      <c r="U18" s="11">
        <v>0</v>
      </c>
      <c r="V18" s="11">
        <v>0</v>
      </c>
      <c r="W18" s="11">
        <f t="shared" si="6"/>
        <v>198.65</v>
      </c>
      <c r="X18" s="7">
        <f t="shared" si="7"/>
        <v>228.38</v>
      </c>
      <c r="Y18" s="7">
        <v>0</v>
      </c>
      <c r="Z18" s="7">
        <v>228.38</v>
      </c>
      <c r="AA18" s="7">
        <v>0</v>
      </c>
      <c r="AB18" s="5">
        <v>0</v>
      </c>
      <c r="AC18" s="7">
        <f t="shared" si="8"/>
        <v>228.38</v>
      </c>
      <c r="AD18" s="7">
        <f t="shared" si="9"/>
        <v>178.38</v>
      </c>
      <c r="AE18" s="7">
        <v>0</v>
      </c>
      <c r="AF18" s="7">
        <v>178.38</v>
      </c>
      <c r="AG18" s="7">
        <v>0</v>
      </c>
      <c r="AH18" s="5">
        <v>0</v>
      </c>
      <c r="AI18" s="7">
        <f t="shared" si="10"/>
        <v>178.38</v>
      </c>
    </row>
    <row r="19" spans="1:35" ht="11.25" customHeight="1">
      <c r="A19" s="3" t="s">
        <v>28</v>
      </c>
      <c r="B19" s="15" t="s">
        <v>36</v>
      </c>
      <c r="C19" s="16">
        <v>4118003</v>
      </c>
      <c r="D19" s="14"/>
      <c r="E19" s="7">
        <f t="shared" si="0"/>
        <v>20</v>
      </c>
      <c r="F19" s="7">
        <f t="shared" si="1"/>
        <v>4</v>
      </c>
      <c r="G19" s="7">
        <v>0</v>
      </c>
      <c r="H19" s="7">
        <v>4</v>
      </c>
      <c r="I19" s="7">
        <v>0</v>
      </c>
      <c r="J19" s="7">
        <v>0</v>
      </c>
      <c r="K19" s="7">
        <f t="shared" si="2"/>
        <v>4</v>
      </c>
      <c r="L19" s="11">
        <f t="shared" si="3"/>
        <v>4</v>
      </c>
      <c r="M19" s="11">
        <v>0</v>
      </c>
      <c r="N19" s="11">
        <v>4</v>
      </c>
      <c r="O19" s="11">
        <v>0</v>
      </c>
      <c r="P19" s="11">
        <v>0</v>
      </c>
      <c r="Q19" s="11">
        <f t="shared" si="4"/>
        <v>4</v>
      </c>
      <c r="R19" s="11">
        <f t="shared" si="5"/>
        <v>4</v>
      </c>
      <c r="S19" s="11">
        <v>0</v>
      </c>
      <c r="T19" s="11">
        <v>4</v>
      </c>
      <c r="U19" s="11">
        <v>0</v>
      </c>
      <c r="V19" s="11">
        <v>0</v>
      </c>
      <c r="W19" s="11">
        <f t="shared" si="6"/>
        <v>4</v>
      </c>
      <c r="X19" s="7">
        <f t="shared" si="7"/>
        <v>4</v>
      </c>
      <c r="Y19" s="7">
        <v>0</v>
      </c>
      <c r="Z19" s="7">
        <v>4</v>
      </c>
      <c r="AA19" s="7">
        <v>0</v>
      </c>
      <c r="AB19" s="5">
        <v>0</v>
      </c>
      <c r="AC19" s="7">
        <f t="shared" si="8"/>
        <v>4</v>
      </c>
      <c r="AD19" s="7">
        <f t="shared" si="9"/>
        <v>4</v>
      </c>
      <c r="AE19" s="7">
        <v>0</v>
      </c>
      <c r="AF19" s="7">
        <v>4</v>
      </c>
      <c r="AG19" s="7">
        <v>0</v>
      </c>
      <c r="AH19" s="5">
        <v>0</v>
      </c>
      <c r="AI19" s="7">
        <f t="shared" si="10"/>
        <v>4</v>
      </c>
    </row>
    <row r="20" spans="1:35" ht="137.25" customHeight="1">
      <c r="A20" s="3" t="s">
        <v>29</v>
      </c>
      <c r="B20" s="15" t="s">
        <v>37</v>
      </c>
      <c r="C20" s="16">
        <v>4118003</v>
      </c>
      <c r="D20" s="14"/>
      <c r="E20" s="7">
        <f t="shared" si="0"/>
        <v>1781.51</v>
      </c>
      <c r="F20" s="7">
        <f t="shared" si="1"/>
        <v>524.78</v>
      </c>
      <c r="G20" s="7">
        <v>0</v>
      </c>
      <c r="H20" s="7">
        <v>524.78</v>
      </c>
      <c r="I20" s="7">
        <v>0</v>
      </c>
      <c r="J20" s="7">
        <v>0</v>
      </c>
      <c r="K20" s="7">
        <f t="shared" si="2"/>
        <v>524.78</v>
      </c>
      <c r="L20" s="11">
        <f t="shared" si="3"/>
        <v>397.24</v>
      </c>
      <c r="M20" s="11">
        <v>0</v>
      </c>
      <c r="N20" s="11">
        <v>397.24</v>
      </c>
      <c r="O20" s="11">
        <v>0</v>
      </c>
      <c r="P20" s="11">
        <v>0</v>
      </c>
      <c r="Q20" s="11">
        <f t="shared" si="4"/>
        <v>397.24</v>
      </c>
      <c r="R20" s="11">
        <f t="shared" si="5"/>
        <v>434.42</v>
      </c>
      <c r="S20" s="11">
        <v>0</v>
      </c>
      <c r="T20" s="11">
        <v>434.42</v>
      </c>
      <c r="U20" s="11">
        <v>0</v>
      </c>
      <c r="V20" s="11">
        <v>0</v>
      </c>
      <c r="W20" s="11">
        <f t="shared" si="6"/>
        <v>434.42</v>
      </c>
      <c r="X20" s="7">
        <f t="shared" si="7"/>
        <v>215</v>
      </c>
      <c r="Y20" s="7">
        <v>0</v>
      </c>
      <c r="Z20" s="7">
        <v>215</v>
      </c>
      <c r="AA20" s="7">
        <v>0</v>
      </c>
      <c r="AB20" s="5">
        <v>0</v>
      </c>
      <c r="AC20" s="7">
        <f t="shared" si="8"/>
        <v>215</v>
      </c>
      <c r="AD20" s="7">
        <f t="shared" si="9"/>
        <v>210.07</v>
      </c>
      <c r="AE20" s="7">
        <v>0</v>
      </c>
      <c r="AF20" s="7">
        <v>210.07</v>
      </c>
      <c r="AG20" s="7">
        <v>0</v>
      </c>
      <c r="AH20" s="5">
        <v>0</v>
      </c>
      <c r="AI20" s="7">
        <f t="shared" si="10"/>
        <v>210.07</v>
      </c>
    </row>
    <row r="21" spans="1:35" ht="22.5" customHeight="1">
      <c r="A21" s="3" t="s">
        <v>30</v>
      </c>
      <c r="B21" s="15" t="s">
        <v>38</v>
      </c>
      <c r="C21" s="16" t="s">
        <v>39</v>
      </c>
      <c r="D21" s="14"/>
      <c r="E21" s="7">
        <f t="shared" si="0"/>
        <v>455.25</v>
      </c>
      <c r="F21" s="7">
        <f t="shared" si="1"/>
        <v>91.5</v>
      </c>
      <c r="G21" s="7">
        <v>0</v>
      </c>
      <c r="H21" s="7">
        <v>91.5</v>
      </c>
      <c r="I21" s="7">
        <v>0</v>
      </c>
      <c r="J21" s="7">
        <v>0</v>
      </c>
      <c r="K21" s="7">
        <f t="shared" si="2"/>
        <v>91.5</v>
      </c>
      <c r="L21" s="11">
        <f t="shared" si="3"/>
        <v>86.25</v>
      </c>
      <c r="M21" s="11">
        <v>0</v>
      </c>
      <c r="N21" s="11">
        <v>86.25</v>
      </c>
      <c r="O21" s="11">
        <v>0</v>
      </c>
      <c r="P21" s="11">
        <v>0</v>
      </c>
      <c r="Q21" s="11">
        <f t="shared" si="4"/>
        <v>86.25</v>
      </c>
      <c r="R21" s="11">
        <f t="shared" si="5"/>
        <v>92.5</v>
      </c>
      <c r="S21" s="11">
        <v>0</v>
      </c>
      <c r="T21" s="11">
        <v>92.5</v>
      </c>
      <c r="U21" s="11">
        <v>0</v>
      </c>
      <c r="V21" s="11">
        <v>0</v>
      </c>
      <c r="W21" s="11">
        <f t="shared" si="6"/>
        <v>92.5</v>
      </c>
      <c r="X21" s="7">
        <f t="shared" si="7"/>
        <v>92.5</v>
      </c>
      <c r="Y21" s="7">
        <v>0</v>
      </c>
      <c r="Z21" s="7">
        <v>92.5</v>
      </c>
      <c r="AA21" s="7">
        <v>0</v>
      </c>
      <c r="AB21" s="5">
        <v>0</v>
      </c>
      <c r="AC21" s="7">
        <f t="shared" si="8"/>
        <v>92.5</v>
      </c>
      <c r="AD21" s="7">
        <f t="shared" si="9"/>
        <v>92.5</v>
      </c>
      <c r="AE21" s="7">
        <v>0</v>
      </c>
      <c r="AF21" s="7">
        <v>92.5</v>
      </c>
      <c r="AG21" s="7">
        <v>0</v>
      </c>
      <c r="AH21" s="5">
        <v>0</v>
      </c>
      <c r="AI21" s="7">
        <f t="shared" si="10"/>
        <v>92.5</v>
      </c>
    </row>
    <row r="22" spans="1:35" ht="138" customHeight="1">
      <c r="A22" s="3" t="s">
        <v>31</v>
      </c>
      <c r="B22" s="18" t="s">
        <v>50</v>
      </c>
      <c r="C22" s="16">
        <v>4117741</v>
      </c>
      <c r="D22" s="14"/>
      <c r="E22" s="7">
        <f t="shared" si="0"/>
        <v>790.05</v>
      </c>
      <c r="F22" s="7">
        <f t="shared" si="1"/>
        <v>0</v>
      </c>
      <c r="G22" s="7">
        <v>0</v>
      </c>
      <c r="H22" s="7">
        <v>0</v>
      </c>
      <c r="I22" s="7">
        <v>0</v>
      </c>
      <c r="J22" s="7">
        <v>401.95</v>
      </c>
      <c r="K22" s="7">
        <f t="shared" si="2"/>
        <v>401.95</v>
      </c>
      <c r="L22" s="11">
        <f t="shared" si="3"/>
        <v>388.1</v>
      </c>
      <c r="M22" s="11">
        <v>0</v>
      </c>
      <c r="N22" s="11">
        <v>388.1</v>
      </c>
      <c r="O22" s="11">
        <v>0</v>
      </c>
      <c r="P22" s="11">
        <v>0</v>
      </c>
      <c r="Q22" s="11">
        <f t="shared" si="4"/>
        <v>388.1</v>
      </c>
      <c r="R22" s="11">
        <f t="shared" si="5"/>
        <v>0</v>
      </c>
      <c r="S22" s="11">
        <v>0</v>
      </c>
      <c r="T22" s="11">
        <v>0</v>
      </c>
      <c r="U22" s="11">
        <v>0</v>
      </c>
      <c r="V22" s="11">
        <v>0</v>
      </c>
      <c r="W22" s="11">
        <f t="shared" si="6"/>
        <v>0</v>
      </c>
      <c r="X22" s="7">
        <f t="shared" si="7"/>
        <v>0</v>
      </c>
      <c r="Y22" s="7">
        <v>0</v>
      </c>
      <c r="Z22" s="7">
        <v>0</v>
      </c>
      <c r="AA22" s="7">
        <v>0</v>
      </c>
      <c r="AB22" s="6">
        <v>0</v>
      </c>
      <c r="AC22" s="7">
        <f t="shared" si="8"/>
        <v>0</v>
      </c>
      <c r="AD22" s="7">
        <f t="shared" si="9"/>
        <v>0</v>
      </c>
      <c r="AE22" s="7">
        <v>0</v>
      </c>
      <c r="AF22" s="7">
        <v>0</v>
      </c>
      <c r="AG22" s="7">
        <v>0</v>
      </c>
      <c r="AH22" s="6">
        <v>0</v>
      </c>
      <c r="AI22" s="7">
        <f t="shared" si="10"/>
        <v>0</v>
      </c>
    </row>
    <row r="23" spans="1:35" ht="64.5" customHeight="1">
      <c r="A23" s="3" t="s">
        <v>32</v>
      </c>
      <c r="B23" s="18" t="s">
        <v>40</v>
      </c>
      <c r="C23" s="16">
        <v>4118228</v>
      </c>
      <c r="D23" s="14"/>
      <c r="E23" s="7">
        <f t="shared" si="0"/>
        <v>16.16</v>
      </c>
      <c r="F23" s="7">
        <f t="shared" si="1"/>
        <v>8.1999999999999993</v>
      </c>
      <c r="G23" s="7">
        <v>0</v>
      </c>
      <c r="H23" s="7">
        <v>8.1999999999999993</v>
      </c>
      <c r="I23" s="7">
        <v>0</v>
      </c>
      <c r="J23" s="7">
        <v>0</v>
      </c>
      <c r="K23" s="7">
        <f t="shared" si="2"/>
        <v>8.1999999999999993</v>
      </c>
      <c r="L23" s="11">
        <f t="shared" si="3"/>
        <v>7.96</v>
      </c>
      <c r="M23" s="11">
        <v>0</v>
      </c>
      <c r="N23" s="11">
        <v>7.96</v>
      </c>
      <c r="O23" s="11">
        <v>0</v>
      </c>
      <c r="P23" s="11">
        <v>0</v>
      </c>
      <c r="Q23" s="11">
        <f t="shared" si="4"/>
        <v>7.96</v>
      </c>
      <c r="R23" s="11">
        <f t="shared" si="5"/>
        <v>0</v>
      </c>
      <c r="S23" s="11">
        <v>0</v>
      </c>
      <c r="T23" s="11">
        <v>0</v>
      </c>
      <c r="U23" s="11">
        <v>0</v>
      </c>
      <c r="V23" s="11">
        <v>0</v>
      </c>
      <c r="W23" s="11">
        <f t="shared" si="6"/>
        <v>0</v>
      </c>
      <c r="X23" s="7">
        <f t="shared" si="7"/>
        <v>0</v>
      </c>
      <c r="Y23" s="7">
        <v>0</v>
      </c>
      <c r="Z23" s="7">
        <v>0</v>
      </c>
      <c r="AA23" s="7">
        <v>0</v>
      </c>
      <c r="AB23" s="5">
        <v>0</v>
      </c>
      <c r="AC23" s="7">
        <f t="shared" si="8"/>
        <v>0</v>
      </c>
      <c r="AD23" s="7">
        <f t="shared" si="9"/>
        <v>0</v>
      </c>
      <c r="AE23" s="7">
        <v>0</v>
      </c>
      <c r="AF23" s="7">
        <v>0</v>
      </c>
      <c r="AG23" s="7">
        <v>0</v>
      </c>
      <c r="AH23" s="5">
        <v>0</v>
      </c>
      <c r="AI23" s="7">
        <f t="shared" si="10"/>
        <v>0</v>
      </c>
    </row>
    <row r="24" spans="1:35" ht="14.25" customHeight="1">
      <c r="A24" s="58" t="s">
        <v>48</v>
      </c>
      <c r="B24" s="59"/>
      <c r="C24" s="60"/>
      <c r="D24" s="61"/>
      <c r="E24" s="7">
        <f>SUM(E16:E23)</f>
        <v>16192.29</v>
      </c>
      <c r="F24" s="7">
        <f t="shared" ref="F24:AC24" si="11">SUM(F16:F23)</f>
        <v>5807.2199999999993</v>
      </c>
      <c r="G24" s="7">
        <f t="shared" si="11"/>
        <v>0</v>
      </c>
      <c r="H24" s="7">
        <f t="shared" si="11"/>
        <v>5807.2199999999993</v>
      </c>
      <c r="I24" s="7">
        <f t="shared" si="11"/>
        <v>0</v>
      </c>
      <c r="J24" s="7">
        <f t="shared" si="11"/>
        <v>401.95</v>
      </c>
      <c r="K24" s="7">
        <f t="shared" si="11"/>
        <v>6209.1699999999992</v>
      </c>
      <c r="L24" s="11">
        <f t="shared" si="11"/>
        <v>3128.78</v>
      </c>
      <c r="M24" s="11">
        <f t="shared" si="11"/>
        <v>0</v>
      </c>
      <c r="N24" s="11">
        <f t="shared" si="11"/>
        <v>3128.78</v>
      </c>
      <c r="O24" s="11">
        <f t="shared" si="11"/>
        <v>0</v>
      </c>
      <c r="P24" s="11">
        <f t="shared" si="11"/>
        <v>0</v>
      </c>
      <c r="Q24" s="11">
        <f t="shared" si="11"/>
        <v>3128.78</v>
      </c>
      <c r="R24" s="11">
        <f t="shared" si="11"/>
        <v>2589.75</v>
      </c>
      <c r="S24" s="11">
        <f t="shared" si="11"/>
        <v>0</v>
      </c>
      <c r="T24" s="11">
        <f t="shared" si="11"/>
        <v>2589.75</v>
      </c>
      <c r="U24" s="11">
        <f t="shared" si="11"/>
        <v>0</v>
      </c>
      <c r="V24" s="11">
        <f t="shared" si="11"/>
        <v>0</v>
      </c>
      <c r="W24" s="11">
        <f t="shared" si="11"/>
        <v>2589.75</v>
      </c>
      <c r="X24" s="7">
        <f t="shared" si="11"/>
        <v>2302.64</v>
      </c>
      <c r="Y24" s="7">
        <f t="shared" si="11"/>
        <v>0</v>
      </c>
      <c r="Z24" s="7">
        <f t="shared" si="11"/>
        <v>2302.64</v>
      </c>
      <c r="AA24" s="7">
        <f t="shared" si="11"/>
        <v>0</v>
      </c>
      <c r="AB24" s="7">
        <f t="shared" si="11"/>
        <v>0</v>
      </c>
      <c r="AC24" s="7">
        <f t="shared" si="11"/>
        <v>2302.64</v>
      </c>
      <c r="AD24" s="7">
        <f t="shared" ref="AD24" si="12">SUM(AD16:AD23)</f>
        <v>1961.95</v>
      </c>
      <c r="AE24" s="7">
        <f t="shared" ref="AE24" si="13">SUM(AE16:AE23)</f>
        <v>0</v>
      </c>
      <c r="AF24" s="7">
        <f t="shared" ref="AF24" si="14">SUM(AF16:AF23)</f>
        <v>1961.95</v>
      </c>
      <c r="AG24" s="7">
        <f t="shared" ref="AG24" si="15">SUM(AG16:AG23)</f>
        <v>0</v>
      </c>
      <c r="AH24" s="7">
        <f t="shared" ref="AH24" si="16">SUM(AH16:AH23)</f>
        <v>0</v>
      </c>
      <c r="AI24" s="7">
        <f t="shared" ref="AI24" si="17">SUM(AI16:AI23)</f>
        <v>1961.95</v>
      </c>
    </row>
    <row r="25" spans="1:35">
      <c r="B25" s="8" t="s">
        <v>51</v>
      </c>
    </row>
    <row r="26" spans="1:35">
      <c r="B26" s="8" t="s">
        <v>52</v>
      </c>
    </row>
    <row r="27" spans="1:35">
      <c r="B27" s="8" t="s">
        <v>53</v>
      </c>
    </row>
  </sheetData>
  <mergeCells count="70">
    <mergeCell ref="Y11:Z11"/>
    <mergeCell ref="AC8:AC11"/>
    <mergeCell ref="A2:AI2"/>
    <mergeCell ref="B15:AI15"/>
    <mergeCell ref="AD8:AF10"/>
    <mergeCell ref="AG8:AG13"/>
    <mergeCell ref="AH8:AH13"/>
    <mergeCell ref="AI8:AI11"/>
    <mergeCell ref="AD11:AD13"/>
    <mergeCell ref="AE11:AF11"/>
    <mergeCell ref="AE12:AE13"/>
    <mergeCell ref="AF12:AF13"/>
    <mergeCell ref="AI12:AI13"/>
    <mergeCell ref="AD3:AI5"/>
    <mergeCell ref="AD6:AI6"/>
    <mergeCell ref="AD7:AI7"/>
    <mergeCell ref="X11:X13"/>
    <mergeCell ref="M12:M13"/>
    <mergeCell ref="AC1:AI1"/>
    <mergeCell ref="A24:D24"/>
    <mergeCell ref="K8:K11"/>
    <mergeCell ref="P8:P13"/>
    <mergeCell ref="Q8:Q11"/>
    <mergeCell ref="V8:V13"/>
    <mergeCell ref="W8:W11"/>
    <mergeCell ref="T12:T13"/>
    <mergeCell ref="W12:W13"/>
    <mergeCell ref="Y12:Y13"/>
    <mergeCell ref="Z12:Z13"/>
    <mergeCell ref="AC12:AC13"/>
    <mergeCell ref="E3:E11"/>
    <mergeCell ref="J8:J13"/>
    <mergeCell ref="AB8:AB13"/>
    <mergeCell ref="X8:Z10"/>
    <mergeCell ref="AA8:AA13"/>
    <mergeCell ref="F11:F13"/>
    <mergeCell ref="G11:H11"/>
    <mergeCell ref="L11:L13"/>
    <mergeCell ref="M11:N11"/>
    <mergeCell ref="R11:R13"/>
    <mergeCell ref="S11:T11"/>
    <mergeCell ref="L8:N10"/>
    <mergeCell ref="O8:O13"/>
    <mergeCell ref="N12:N13"/>
    <mergeCell ref="Q12:Q13"/>
    <mergeCell ref="S12:S13"/>
    <mergeCell ref="R8:T10"/>
    <mergeCell ref="U8:U13"/>
    <mergeCell ref="R3:W5"/>
    <mergeCell ref="X3:AC5"/>
    <mergeCell ref="F6:K6"/>
    <mergeCell ref="F7:K7"/>
    <mergeCell ref="L6:Q6"/>
    <mergeCell ref="L7:Q7"/>
    <mergeCell ref="R6:W6"/>
    <mergeCell ref="R7:W7"/>
    <mergeCell ref="X6:AC6"/>
    <mergeCell ref="X7:AC7"/>
    <mergeCell ref="L3:Q5"/>
    <mergeCell ref="A3:A13"/>
    <mergeCell ref="B3:B13"/>
    <mergeCell ref="C3:C13"/>
    <mergeCell ref="D3:D13"/>
    <mergeCell ref="F3:K5"/>
    <mergeCell ref="F8:H10"/>
    <mergeCell ref="I8:I13"/>
    <mergeCell ref="E12:E13"/>
    <mergeCell ref="H12:H13"/>
    <mergeCell ref="K12:K13"/>
    <mergeCell ref="G12:G13"/>
  </mergeCells>
  <pageMargins left="0.25" right="0.25" top="0.75" bottom="0.75" header="0.3" footer="0.3"/>
  <pageSetup paperSize="9" scale="5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29"/>
  <sheetViews>
    <sheetView view="pageBreakPreview" topLeftCell="B1" zoomScale="110" zoomScaleSheetLayoutView="110" workbookViewId="0">
      <pane xSplit="1" topLeftCell="T1" activePane="topRight" state="frozen"/>
      <selection activeCell="B2" sqref="B2"/>
      <selection pane="topRight" activeCell="P1" sqref="P1:P1048576"/>
    </sheetView>
  </sheetViews>
  <sheetFormatPr defaultRowHeight="15"/>
  <cols>
    <col min="1" max="1" width="4.7109375" style="19" customWidth="1"/>
    <col min="2" max="2" width="18.28515625" style="19" customWidth="1"/>
    <col min="3" max="3" width="9.140625" style="19"/>
    <col min="4" max="4" width="3.140625" style="19" customWidth="1"/>
    <col min="5" max="5" width="12.7109375" style="19" customWidth="1"/>
    <col min="6" max="6" width="9.140625" style="19"/>
    <col min="7" max="7" width="4.5703125" style="19" customWidth="1"/>
    <col min="8" max="8" width="9.140625" style="19"/>
    <col min="9" max="9" width="4" style="19" customWidth="1"/>
    <col min="10" max="10" width="4.7109375" style="19" customWidth="1"/>
    <col min="11" max="12" width="9.140625" style="19"/>
    <col min="13" max="13" width="5.140625" style="19" customWidth="1"/>
    <col min="14" max="14" width="9.140625" style="19"/>
    <col min="15" max="15" width="4.140625" style="19" customWidth="1"/>
    <col min="16" max="16" width="4.5703125" style="19" customWidth="1"/>
    <col min="17" max="18" width="9.140625" style="19"/>
    <col min="19" max="19" width="5.7109375" style="19" customWidth="1"/>
    <col min="20" max="20" width="9.140625" style="19"/>
    <col min="21" max="21" width="4.42578125" style="19" customWidth="1"/>
    <col min="22" max="22" width="4.28515625" style="19" customWidth="1"/>
    <col min="23" max="24" width="9.140625" style="19"/>
    <col min="25" max="25" width="4.85546875" style="19" customWidth="1"/>
    <col min="26" max="26" width="9.140625" style="19"/>
    <col min="27" max="27" width="4.7109375" style="19" customWidth="1"/>
    <col min="28" max="28" width="4.28515625" style="19" customWidth="1"/>
    <col min="29" max="30" width="9.140625" style="19"/>
    <col min="31" max="31" width="4.85546875" style="19" customWidth="1"/>
    <col min="32" max="32" width="9.140625" style="19"/>
    <col min="33" max="33" width="4.7109375" style="19" customWidth="1"/>
    <col min="34" max="34" width="4.28515625" style="19" customWidth="1"/>
    <col min="35" max="16384" width="9.140625" style="19"/>
  </cols>
  <sheetData>
    <row r="1" spans="1:38" ht="53.25" customHeight="1">
      <c r="E1" s="23"/>
      <c r="AC1" s="66" t="s">
        <v>58</v>
      </c>
      <c r="AD1" s="66"/>
      <c r="AE1" s="66"/>
      <c r="AF1" s="66"/>
      <c r="AG1" s="66"/>
      <c r="AH1" s="66"/>
      <c r="AI1" s="66"/>
      <c r="AJ1" s="24"/>
      <c r="AK1" s="24"/>
      <c r="AL1" s="24"/>
    </row>
    <row r="2" spans="1:38">
      <c r="A2" s="67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8">
      <c r="A3" s="50" t="s">
        <v>0</v>
      </c>
      <c r="B3" s="50" t="s">
        <v>1</v>
      </c>
      <c r="C3" s="50" t="s">
        <v>2</v>
      </c>
      <c r="D3" s="68" t="s">
        <v>3</v>
      </c>
      <c r="E3" s="50" t="s">
        <v>22</v>
      </c>
      <c r="F3" s="50" t="s">
        <v>4</v>
      </c>
      <c r="G3" s="50"/>
      <c r="H3" s="50"/>
      <c r="I3" s="50"/>
      <c r="J3" s="50"/>
      <c r="K3" s="50"/>
      <c r="L3" s="50" t="s">
        <v>5</v>
      </c>
      <c r="M3" s="50"/>
      <c r="N3" s="50"/>
      <c r="O3" s="50"/>
      <c r="P3" s="50"/>
      <c r="Q3" s="50"/>
      <c r="R3" s="50" t="s">
        <v>6</v>
      </c>
      <c r="S3" s="50"/>
      <c r="T3" s="50"/>
      <c r="U3" s="50"/>
      <c r="V3" s="50"/>
      <c r="W3" s="50"/>
      <c r="X3" s="50" t="s">
        <v>7</v>
      </c>
      <c r="Y3" s="50"/>
      <c r="Z3" s="50"/>
      <c r="AA3" s="50"/>
      <c r="AB3" s="50"/>
      <c r="AC3" s="50"/>
      <c r="AD3" s="50" t="s">
        <v>55</v>
      </c>
      <c r="AE3" s="50"/>
      <c r="AF3" s="50"/>
      <c r="AG3" s="50"/>
      <c r="AH3" s="50"/>
      <c r="AI3" s="50"/>
    </row>
    <row r="4" spans="1:38">
      <c r="A4" s="51"/>
      <c r="B4" s="51"/>
      <c r="C4" s="51"/>
      <c r="D4" s="69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</row>
    <row r="5" spans="1:38">
      <c r="A5" s="51"/>
      <c r="B5" s="51"/>
      <c r="C5" s="51"/>
      <c r="D5" s="69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</row>
    <row r="6" spans="1:38">
      <c r="A6" s="51"/>
      <c r="B6" s="51"/>
      <c r="C6" s="51"/>
      <c r="D6" s="69"/>
      <c r="E6" s="51"/>
      <c r="F6" s="70" t="s">
        <v>8</v>
      </c>
      <c r="G6" s="71"/>
      <c r="H6" s="71"/>
      <c r="I6" s="71"/>
      <c r="J6" s="71"/>
      <c r="K6" s="72"/>
      <c r="L6" s="51" t="s">
        <v>8</v>
      </c>
      <c r="M6" s="51"/>
      <c r="N6" s="51"/>
      <c r="O6" s="51"/>
      <c r="P6" s="51"/>
      <c r="Q6" s="51"/>
      <c r="R6" s="51" t="s">
        <v>8</v>
      </c>
      <c r="S6" s="51"/>
      <c r="T6" s="51"/>
      <c r="U6" s="51"/>
      <c r="V6" s="51"/>
      <c r="W6" s="51"/>
      <c r="X6" s="51" t="s">
        <v>8</v>
      </c>
      <c r="Y6" s="51"/>
      <c r="Z6" s="51"/>
      <c r="AA6" s="51"/>
      <c r="AB6" s="51"/>
      <c r="AC6" s="51"/>
      <c r="AD6" s="51" t="s">
        <v>8</v>
      </c>
      <c r="AE6" s="51"/>
      <c r="AF6" s="51"/>
      <c r="AG6" s="51"/>
      <c r="AH6" s="51"/>
      <c r="AI6" s="51"/>
    </row>
    <row r="7" spans="1:38">
      <c r="A7" s="51"/>
      <c r="B7" s="51"/>
      <c r="C7" s="51"/>
      <c r="D7" s="69"/>
      <c r="E7" s="51"/>
      <c r="F7" s="70" t="s">
        <v>9</v>
      </c>
      <c r="G7" s="71"/>
      <c r="H7" s="71"/>
      <c r="I7" s="71"/>
      <c r="J7" s="71"/>
      <c r="K7" s="72"/>
      <c r="L7" s="51" t="s">
        <v>10</v>
      </c>
      <c r="M7" s="51"/>
      <c r="N7" s="51"/>
      <c r="O7" s="51"/>
      <c r="P7" s="51"/>
      <c r="Q7" s="51"/>
      <c r="R7" s="51" t="s">
        <v>9</v>
      </c>
      <c r="S7" s="51"/>
      <c r="T7" s="51"/>
      <c r="U7" s="51"/>
      <c r="V7" s="51"/>
      <c r="W7" s="51"/>
      <c r="X7" s="51" t="s">
        <v>9</v>
      </c>
      <c r="Y7" s="51"/>
      <c r="Z7" s="51"/>
      <c r="AA7" s="51"/>
      <c r="AB7" s="51"/>
      <c r="AC7" s="51"/>
      <c r="AD7" s="51" t="s">
        <v>9</v>
      </c>
      <c r="AE7" s="51"/>
      <c r="AF7" s="51"/>
      <c r="AG7" s="51"/>
      <c r="AH7" s="51"/>
      <c r="AI7" s="51"/>
    </row>
    <row r="8" spans="1:38" ht="15" customHeight="1">
      <c r="A8" s="51"/>
      <c r="B8" s="51"/>
      <c r="C8" s="51"/>
      <c r="D8" s="69"/>
      <c r="E8" s="51"/>
      <c r="F8" s="51" t="s">
        <v>11</v>
      </c>
      <c r="G8" s="51"/>
      <c r="H8" s="51"/>
      <c r="I8" s="51" t="s">
        <v>12</v>
      </c>
      <c r="J8" s="51" t="s">
        <v>23</v>
      </c>
      <c r="K8" s="62" t="s">
        <v>41</v>
      </c>
      <c r="L8" s="51" t="s">
        <v>11</v>
      </c>
      <c r="M8" s="51"/>
      <c r="N8" s="51"/>
      <c r="O8" s="51" t="s">
        <v>12</v>
      </c>
      <c r="P8" s="62" t="s">
        <v>46</v>
      </c>
      <c r="Q8" s="62" t="s">
        <v>43</v>
      </c>
      <c r="R8" s="51" t="s">
        <v>11</v>
      </c>
      <c r="S8" s="51"/>
      <c r="T8" s="51"/>
      <c r="U8" s="51" t="s">
        <v>12</v>
      </c>
      <c r="V8" s="62" t="s">
        <v>47</v>
      </c>
      <c r="W8" s="62" t="s">
        <v>44</v>
      </c>
      <c r="X8" s="51" t="s">
        <v>11</v>
      </c>
      <c r="Y8" s="51"/>
      <c r="Z8" s="51"/>
      <c r="AA8" s="51" t="s">
        <v>12</v>
      </c>
      <c r="AB8" s="62" t="s">
        <v>42</v>
      </c>
      <c r="AC8" s="62" t="s">
        <v>45</v>
      </c>
      <c r="AD8" s="51" t="s">
        <v>11</v>
      </c>
      <c r="AE8" s="51"/>
      <c r="AF8" s="51"/>
      <c r="AG8" s="51" t="s">
        <v>12</v>
      </c>
      <c r="AH8" s="62" t="s">
        <v>42</v>
      </c>
      <c r="AI8" s="62" t="s">
        <v>45</v>
      </c>
    </row>
    <row r="9" spans="1:38">
      <c r="A9" s="51"/>
      <c r="B9" s="51"/>
      <c r="C9" s="51"/>
      <c r="D9" s="69"/>
      <c r="E9" s="51"/>
      <c r="F9" s="51"/>
      <c r="G9" s="51"/>
      <c r="H9" s="51"/>
      <c r="I9" s="51"/>
      <c r="J9" s="51"/>
      <c r="K9" s="63"/>
      <c r="L9" s="51"/>
      <c r="M9" s="51"/>
      <c r="N9" s="51"/>
      <c r="O9" s="51"/>
      <c r="P9" s="63"/>
      <c r="Q9" s="63"/>
      <c r="R9" s="51"/>
      <c r="S9" s="51"/>
      <c r="T9" s="51"/>
      <c r="U9" s="51"/>
      <c r="V9" s="63"/>
      <c r="W9" s="63"/>
      <c r="X9" s="51"/>
      <c r="Y9" s="51"/>
      <c r="Z9" s="51"/>
      <c r="AA9" s="51"/>
      <c r="AB9" s="63"/>
      <c r="AC9" s="63"/>
      <c r="AD9" s="51"/>
      <c r="AE9" s="51"/>
      <c r="AF9" s="51"/>
      <c r="AG9" s="51"/>
      <c r="AH9" s="63"/>
      <c r="AI9" s="63"/>
    </row>
    <row r="10" spans="1:38" ht="22.5" customHeight="1">
      <c r="A10" s="51"/>
      <c r="B10" s="51"/>
      <c r="C10" s="51"/>
      <c r="D10" s="69"/>
      <c r="E10" s="51"/>
      <c r="F10" s="51"/>
      <c r="G10" s="51"/>
      <c r="H10" s="51"/>
      <c r="I10" s="51"/>
      <c r="J10" s="51"/>
      <c r="K10" s="63"/>
      <c r="L10" s="51"/>
      <c r="M10" s="51"/>
      <c r="N10" s="51"/>
      <c r="O10" s="51"/>
      <c r="P10" s="63"/>
      <c r="Q10" s="63"/>
      <c r="R10" s="51"/>
      <c r="S10" s="51"/>
      <c r="T10" s="51"/>
      <c r="U10" s="51"/>
      <c r="V10" s="63"/>
      <c r="W10" s="63"/>
      <c r="X10" s="51"/>
      <c r="Y10" s="51"/>
      <c r="Z10" s="51"/>
      <c r="AA10" s="51"/>
      <c r="AB10" s="63"/>
      <c r="AC10" s="63"/>
      <c r="AD10" s="51"/>
      <c r="AE10" s="51"/>
      <c r="AF10" s="51"/>
      <c r="AG10" s="51"/>
      <c r="AH10" s="63"/>
      <c r="AI10" s="63"/>
    </row>
    <row r="11" spans="1:38">
      <c r="A11" s="51"/>
      <c r="B11" s="51"/>
      <c r="C11" s="51"/>
      <c r="D11" s="69"/>
      <c r="E11" s="51"/>
      <c r="F11" s="51" t="s">
        <v>13</v>
      </c>
      <c r="G11" s="51" t="s">
        <v>14</v>
      </c>
      <c r="H11" s="51"/>
      <c r="I11" s="51"/>
      <c r="J11" s="51"/>
      <c r="K11" s="50"/>
      <c r="L11" s="51" t="s">
        <v>13</v>
      </c>
      <c r="M11" s="51" t="s">
        <v>14</v>
      </c>
      <c r="N11" s="51"/>
      <c r="O11" s="51"/>
      <c r="P11" s="63"/>
      <c r="Q11" s="50"/>
      <c r="R11" s="51" t="s">
        <v>13</v>
      </c>
      <c r="S11" s="51" t="s">
        <v>14</v>
      </c>
      <c r="T11" s="51"/>
      <c r="U11" s="51"/>
      <c r="V11" s="63"/>
      <c r="W11" s="50"/>
      <c r="X11" s="51" t="s">
        <v>13</v>
      </c>
      <c r="Y11" s="51" t="s">
        <v>14</v>
      </c>
      <c r="Z11" s="51"/>
      <c r="AA11" s="51"/>
      <c r="AB11" s="63"/>
      <c r="AC11" s="50"/>
      <c r="AD11" s="51" t="s">
        <v>13</v>
      </c>
      <c r="AE11" s="51" t="s">
        <v>14</v>
      </c>
      <c r="AF11" s="51"/>
      <c r="AG11" s="51"/>
      <c r="AH11" s="63"/>
      <c r="AI11" s="50"/>
    </row>
    <row r="12" spans="1:38">
      <c r="A12" s="51"/>
      <c r="B12" s="51"/>
      <c r="C12" s="51"/>
      <c r="D12" s="69"/>
      <c r="E12" s="51" t="s">
        <v>15</v>
      </c>
      <c r="F12" s="51"/>
      <c r="G12" s="51" t="s">
        <v>16</v>
      </c>
      <c r="H12" s="51" t="s">
        <v>17</v>
      </c>
      <c r="I12" s="51"/>
      <c r="J12" s="51"/>
      <c r="K12" s="51" t="s">
        <v>18</v>
      </c>
      <c r="L12" s="51"/>
      <c r="M12" s="51" t="s">
        <v>16</v>
      </c>
      <c r="N12" s="51" t="s">
        <v>17</v>
      </c>
      <c r="O12" s="51"/>
      <c r="P12" s="63"/>
      <c r="Q12" s="51" t="s">
        <v>19</v>
      </c>
      <c r="R12" s="51"/>
      <c r="S12" s="51" t="s">
        <v>16</v>
      </c>
      <c r="T12" s="51" t="s">
        <v>17</v>
      </c>
      <c r="U12" s="51"/>
      <c r="V12" s="63"/>
      <c r="W12" s="51" t="s">
        <v>20</v>
      </c>
      <c r="X12" s="51"/>
      <c r="Y12" s="51" t="s">
        <v>16</v>
      </c>
      <c r="Z12" s="51" t="s">
        <v>17</v>
      </c>
      <c r="AA12" s="51"/>
      <c r="AB12" s="63"/>
      <c r="AC12" s="51" t="s">
        <v>21</v>
      </c>
      <c r="AD12" s="51"/>
      <c r="AE12" s="51" t="s">
        <v>16</v>
      </c>
      <c r="AF12" s="51" t="s">
        <v>17</v>
      </c>
      <c r="AG12" s="51"/>
      <c r="AH12" s="63"/>
      <c r="AI12" s="51" t="s">
        <v>56</v>
      </c>
    </row>
    <row r="13" spans="1:38">
      <c r="A13" s="51"/>
      <c r="B13" s="51"/>
      <c r="C13" s="51"/>
      <c r="D13" s="69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0"/>
      <c r="Q13" s="51"/>
      <c r="R13" s="51"/>
      <c r="S13" s="51"/>
      <c r="T13" s="51"/>
      <c r="U13" s="51"/>
      <c r="V13" s="50"/>
      <c r="W13" s="51"/>
      <c r="X13" s="51"/>
      <c r="Y13" s="51"/>
      <c r="Z13" s="51"/>
      <c r="AA13" s="51"/>
      <c r="AB13" s="50"/>
      <c r="AC13" s="51"/>
      <c r="AD13" s="51"/>
      <c r="AE13" s="51"/>
      <c r="AF13" s="51"/>
      <c r="AG13" s="51"/>
      <c r="AH13" s="50"/>
      <c r="AI13" s="51"/>
    </row>
    <row r="14" spans="1:38" s="25" customFormat="1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  <c r="AF14" s="20">
        <v>32</v>
      </c>
      <c r="AG14" s="20">
        <v>33</v>
      </c>
      <c r="AH14" s="20">
        <v>34</v>
      </c>
      <c r="AI14" s="20">
        <v>35</v>
      </c>
    </row>
    <row r="15" spans="1:38" ht="12" customHeight="1">
      <c r="A15" s="26" t="s">
        <v>24</v>
      </c>
      <c r="B15" s="76" t="s">
        <v>71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8"/>
    </row>
    <row r="16" spans="1:38" ht="56.25" customHeight="1">
      <c r="A16" s="27" t="s">
        <v>25</v>
      </c>
      <c r="B16" s="28" t="s">
        <v>61</v>
      </c>
      <c r="C16" s="29">
        <v>4128001</v>
      </c>
      <c r="D16" s="30"/>
      <c r="E16" s="21">
        <f>K16+Q16+W16+AC16+AI16</f>
        <v>279.33000000000004</v>
      </c>
      <c r="F16" s="12">
        <f>G16+H16</f>
        <v>62.25</v>
      </c>
      <c r="G16" s="12">
        <v>0</v>
      </c>
      <c r="H16" s="12">
        <v>62.25</v>
      </c>
      <c r="I16" s="12">
        <v>0</v>
      </c>
      <c r="J16" s="12">
        <v>0</v>
      </c>
      <c r="K16" s="12">
        <f>F16+I16+J16</f>
        <v>62.25</v>
      </c>
      <c r="L16" s="12">
        <f>M16+N16</f>
        <v>54.27</v>
      </c>
      <c r="M16" s="12">
        <v>0</v>
      </c>
      <c r="N16" s="12">
        <v>54.27</v>
      </c>
      <c r="O16" s="12">
        <v>0</v>
      </c>
      <c r="P16" s="12">
        <v>0</v>
      </c>
      <c r="Q16" s="12">
        <f>L16+O16+P16</f>
        <v>54.27</v>
      </c>
      <c r="R16" s="12">
        <f>S16+T16</f>
        <v>54.27</v>
      </c>
      <c r="S16" s="12">
        <v>0</v>
      </c>
      <c r="T16" s="12">
        <v>54.27</v>
      </c>
      <c r="U16" s="12">
        <v>0</v>
      </c>
      <c r="V16" s="12">
        <v>0</v>
      </c>
      <c r="W16" s="12">
        <f>R16+U16+V16</f>
        <v>54.27</v>
      </c>
      <c r="X16" s="12">
        <f>Y16+Z16</f>
        <v>54.27</v>
      </c>
      <c r="Y16" s="12">
        <v>0</v>
      </c>
      <c r="Z16" s="12">
        <v>54.27</v>
      </c>
      <c r="AA16" s="12">
        <v>0</v>
      </c>
      <c r="AB16" s="12">
        <v>0</v>
      </c>
      <c r="AC16" s="12">
        <f>X16+AA16+AB16</f>
        <v>54.27</v>
      </c>
      <c r="AD16" s="12">
        <f>AE16+AF16</f>
        <v>54.27</v>
      </c>
      <c r="AE16" s="12">
        <v>0</v>
      </c>
      <c r="AF16" s="12">
        <v>54.27</v>
      </c>
      <c r="AG16" s="12">
        <v>0</v>
      </c>
      <c r="AH16" s="12">
        <v>0</v>
      </c>
      <c r="AI16" s="12">
        <f>AD16+AG16+AH16</f>
        <v>54.27</v>
      </c>
    </row>
    <row r="17" spans="1:35" ht="69.75" customHeight="1">
      <c r="A17" s="27" t="s">
        <v>26</v>
      </c>
      <c r="B17" s="28" t="s">
        <v>62</v>
      </c>
      <c r="C17" s="29">
        <v>4128001</v>
      </c>
      <c r="D17" s="30"/>
      <c r="E17" s="21">
        <f t="shared" ref="E17:E26" si="0">K17+Q17+W17+AC17+AI17</f>
        <v>114.3</v>
      </c>
      <c r="F17" s="12">
        <f t="shared" ref="F17:F25" si="1">G17+H17</f>
        <v>34.65</v>
      </c>
      <c r="G17" s="12">
        <v>0</v>
      </c>
      <c r="H17" s="12">
        <v>34.65</v>
      </c>
      <c r="I17" s="12">
        <v>0</v>
      </c>
      <c r="J17" s="12">
        <v>0</v>
      </c>
      <c r="K17" s="12">
        <f t="shared" ref="K17:K25" si="2">F17+I17+J17</f>
        <v>34.65</v>
      </c>
      <c r="L17" s="12">
        <f t="shared" ref="L17:L25" si="3">M17+N17</f>
        <v>34.65</v>
      </c>
      <c r="M17" s="12">
        <v>0</v>
      </c>
      <c r="N17" s="12">
        <v>34.65</v>
      </c>
      <c r="O17" s="12">
        <v>0</v>
      </c>
      <c r="P17" s="12">
        <v>0</v>
      </c>
      <c r="Q17" s="12">
        <f t="shared" ref="Q17:Q25" si="4">L17+O17+P17</f>
        <v>34.65</v>
      </c>
      <c r="R17" s="12">
        <f t="shared" ref="R17:R25" si="5">S17+T17</f>
        <v>15</v>
      </c>
      <c r="S17" s="12">
        <v>0</v>
      </c>
      <c r="T17" s="12">
        <v>15</v>
      </c>
      <c r="U17" s="12">
        <v>0</v>
      </c>
      <c r="V17" s="12">
        <v>0</v>
      </c>
      <c r="W17" s="12">
        <f t="shared" ref="W17:W25" si="6">R17+U17+V17</f>
        <v>15</v>
      </c>
      <c r="X17" s="12">
        <f t="shared" ref="X17:X25" si="7">Y17+Z17</f>
        <v>15</v>
      </c>
      <c r="Y17" s="12">
        <v>0</v>
      </c>
      <c r="Z17" s="12">
        <v>15</v>
      </c>
      <c r="AA17" s="12">
        <v>0</v>
      </c>
      <c r="AB17" s="12">
        <v>0</v>
      </c>
      <c r="AC17" s="12">
        <f t="shared" ref="AC17:AC25" si="8">X17+AA17+AB17</f>
        <v>15</v>
      </c>
      <c r="AD17" s="12">
        <f t="shared" ref="AD17:AD25" si="9">AE17+AF17</f>
        <v>15</v>
      </c>
      <c r="AE17" s="12">
        <v>0</v>
      </c>
      <c r="AF17" s="12">
        <v>15</v>
      </c>
      <c r="AG17" s="12">
        <v>0</v>
      </c>
      <c r="AH17" s="12">
        <v>0</v>
      </c>
      <c r="AI17" s="12">
        <f t="shared" ref="AI17:AI25" si="10">AD17+AG17+AH17</f>
        <v>15</v>
      </c>
    </row>
    <row r="18" spans="1:35" ht="45" customHeight="1">
      <c r="A18" s="27" t="s">
        <v>27</v>
      </c>
      <c r="B18" s="28" t="s">
        <v>63</v>
      </c>
      <c r="C18" s="29"/>
      <c r="D18" s="30"/>
      <c r="E18" s="21">
        <f t="shared" si="0"/>
        <v>120</v>
      </c>
      <c r="F18" s="12">
        <f t="shared" si="1"/>
        <v>0</v>
      </c>
      <c r="G18" s="12"/>
      <c r="H18" s="12"/>
      <c r="I18" s="12"/>
      <c r="J18" s="12"/>
      <c r="K18" s="12">
        <f t="shared" si="2"/>
        <v>0</v>
      </c>
      <c r="L18" s="12">
        <f t="shared" si="3"/>
        <v>0</v>
      </c>
      <c r="M18" s="12"/>
      <c r="N18" s="12"/>
      <c r="O18" s="12"/>
      <c r="P18" s="12"/>
      <c r="Q18" s="12">
        <f t="shared" si="4"/>
        <v>0</v>
      </c>
      <c r="R18" s="12">
        <f t="shared" si="5"/>
        <v>40</v>
      </c>
      <c r="S18" s="12">
        <v>0</v>
      </c>
      <c r="T18" s="12">
        <v>40</v>
      </c>
      <c r="U18" s="12">
        <v>0</v>
      </c>
      <c r="V18" s="12">
        <v>0</v>
      </c>
      <c r="W18" s="12">
        <f t="shared" si="6"/>
        <v>40</v>
      </c>
      <c r="X18" s="12">
        <f t="shared" si="7"/>
        <v>40</v>
      </c>
      <c r="Y18" s="12"/>
      <c r="Z18" s="12">
        <v>40</v>
      </c>
      <c r="AA18" s="12"/>
      <c r="AB18" s="12"/>
      <c r="AC18" s="12">
        <f t="shared" si="8"/>
        <v>40</v>
      </c>
      <c r="AD18" s="12">
        <f t="shared" si="9"/>
        <v>40</v>
      </c>
      <c r="AE18" s="12"/>
      <c r="AF18" s="12">
        <v>40</v>
      </c>
      <c r="AG18" s="12"/>
      <c r="AH18" s="12"/>
      <c r="AI18" s="12">
        <f t="shared" si="10"/>
        <v>40</v>
      </c>
    </row>
    <row r="19" spans="1:35" ht="33.75" customHeight="1">
      <c r="A19" s="27" t="s">
        <v>28</v>
      </c>
      <c r="B19" s="28" t="s">
        <v>64</v>
      </c>
      <c r="C19" s="29">
        <v>4128001</v>
      </c>
      <c r="D19" s="30"/>
      <c r="E19" s="21">
        <f t="shared" si="0"/>
        <v>410.6</v>
      </c>
      <c r="F19" s="12">
        <f t="shared" si="1"/>
        <v>55.3</v>
      </c>
      <c r="G19" s="12">
        <v>0</v>
      </c>
      <c r="H19" s="12">
        <v>55.3</v>
      </c>
      <c r="I19" s="12">
        <v>0</v>
      </c>
      <c r="J19" s="12">
        <v>0</v>
      </c>
      <c r="K19" s="12">
        <f t="shared" si="2"/>
        <v>55.3</v>
      </c>
      <c r="L19" s="12">
        <f t="shared" si="3"/>
        <v>55.3</v>
      </c>
      <c r="M19" s="12">
        <v>0</v>
      </c>
      <c r="N19" s="12">
        <v>55.3</v>
      </c>
      <c r="O19" s="12">
        <v>0</v>
      </c>
      <c r="P19" s="12">
        <v>0</v>
      </c>
      <c r="Q19" s="12">
        <f t="shared" si="4"/>
        <v>55.3</v>
      </c>
      <c r="R19" s="12">
        <f t="shared" si="5"/>
        <v>100</v>
      </c>
      <c r="S19" s="12">
        <v>0</v>
      </c>
      <c r="T19" s="12">
        <v>100</v>
      </c>
      <c r="U19" s="12">
        <v>0</v>
      </c>
      <c r="V19" s="12">
        <v>0</v>
      </c>
      <c r="W19" s="12">
        <f t="shared" si="6"/>
        <v>100</v>
      </c>
      <c r="X19" s="12">
        <f t="shared" si="7"/>
        <v>100</v>
      </c>
      <c r="Y19" s="12">
        <v>0</v>
      </c>
      <c r="Z19" s="12">
        <v>100</v>
      </c>
      <c r="AA19" s="12">
        <v>0</v>
      </c>
      <c r="AB19" s="12">
        <v>0</v>
      </c>
      <c r="AC19" s="12">
        <f t="shared" si="8"/>
        <v>100</v>
      </c>
      <c r="AD19" s="12">
        <f t="shared" si="9"/>
        <v>100</v>
      </c>
      <c r="AE19" s="12">
        <v>0</v>
      </c>
      <c r="AF19" s="12">
        <v>100</v>
      </c>
      <c r="AG19" s="12">
        <v>0</v>
      </c>
      <c r="AH19" s="12">
        <v>0</v>
      </c>
      <c r="AI19" s="12">
        <f t="shared" si="10"/>
        <v>100</v>
      </c>
    </row>
    <row r="20" spans="1:35" ht="59.25" customHeight="1">
      <c r="A20" s="27" t="s">
        <v>29</v>
      </c>
      <c r="B20" s="28" t="s">
        <v>65</v>
      </c>
      <c r="C20" s="29">
        <v>4128001</v>
      </c>
      <c r="D20" s="30"/>
      <c r="E20" s="21">
        <f t="shared" si="0"/>
        <v>50</v>
      </c>
      <c r="F20" s="12">
        <f t="shared" si="1"/>
        <v>10</v>
      </c>
      <c r="G20" s="12">
        <v>0</v>
      </c>
      <c r="H20" s="12">
        <v>10</v>
      </c>
      <c r="I20" s="12">
        <v>0</v>
      </c>
      <c r="J20" s="12">
        <v>0</v>
      </c>
      <c r="K20" s="12">
        <f t="shared" si="2"/>
        <v>10</v>
      </c>
      <c r="L20" s="12">
        <f t="shared" si="3"/>
        <v>10</v>
      </c>
      <c r="M20" s="12">
        <v>0</v>
      </c>
      <c r="N20" s="12">
        <v>10</v>
      </c>
      <c r="O20" s="12">
        <v>0</v>
      </c>
      <c r="P20" s="12">
        <v>0</v>
      </c>
      <c r="Q20" s="12">
        <f t="shared" si="4"/>
        <v>10</v>
      </c>
      <c r="R20" s="12">
        <f t="shared" si="5"/>
        <v>10</v>
      </c>
      <c r="S20" s="12">
        <v>0</v>
      </c>
      <c r="T20" s="12">
        <v>10</v>
      </c>
      <c r="U20" s="12">
        <v>0</v>
      </c>
      <c r="V20" s="12">
        <v>0</v>
      </c>
      <c r="W20" s="12">
        <f t="shared" si="6"/>
        <v>10</v>
      </c>
      <c r="X20" s="12">
        <f t="shared" si="7"/>
        <v>10</v>
      </c>
      <c r="Y20" s="12">
        <v>0</v>
      </c>
      <c r="Z20" s="12">
        <v>10</v>
      </c>
      <c r="AA20" s="12">
        <v>0</v>
      </c>
      <c r="AB20" s="12">
        <v>0</v>
      </c>
      <c r="AC20" s="12">
        <f t="shared" si="8"/>
        <v>10</v>
      </c>
      <c r="AD20" s="12">
        <f t="shared" si="9"/>
        <v>10</v>
      </c>
      <c r="AE20" s="12">
        <v>0</v>
      </c>
      <c r="AF20" s="12">
        <v>10</v>
      </c>
      <c r="AG20" s="12">
        <v>0</v>
      </c>
      <c r="AH20" s="12">
        <v>0</v>
      </c>
      <c r="AI20" s="12">
        <f t="shared" si="10"/>
        <v>10</v>
      </c>
    </row>
    <row r="21" spans="1:35" ht="57.75" customHeight="1">
      <c r="A21" s="27" t="s">
        <v>30</v>
      </c>
      <c r="B21" s="28" t="s">
        <v>66</v>
      </c>
      <c r="C21" s="29">
        <v>4128001</v>
      </c>
      <c r="D21" s="30"/>
      <c r="E21" s="21">
        <f t="shared" si="0"/>
        <v>374.1</v>
      </c>
      <c r="F21" s="12">
        <f t="shared" si="1"/>
        <v>33.9</v>
      </c>
      <c r="G21" s="12">
        <v>0</v>
      </c>
      <c r="H21" s="12">
        <v>33.9</v>
      </c>
      <c r="I21" s="12">
        <v>0</v>
      </c>
      <c r="J21" s="12">
        <v>0</v>
      </c>
      <c r="K21" s="12">
        <f t="shared" si="2"/>
        <v>33.9</v>
      </c>
      <c r="L21" s="12">
        <f t="shared" si="3"/>
        <v>31</v>
      </c>
      <c r="M21" s="12">
        <v>0</v>
      </c>
      <c r="N21" s="12">
        <v>31</v>
      </c>
      <c r="O21" s="12">
        <v>0</v>
      </c>
      <c r="P21" s="12">
        <v>0</v>
      </c>
      <c r="Q21" s="12">
        <f t="shared" si="4"/>
        <v>31</v>
      </c>
      <c r="R21" s="12">
        <f t="shared" si="5"/>
        <v>99.6</v>
      </c>
      <c r="S21" s="12">
        <v>0</v>
      </c>
      <c r="T21" s="12">
        <v>99.6</v>
      </c>
      <c r="U21" s="12">
        <v>0</v>
      </c>
      <c r="V21" s="12">
        <v>0</v>
      </c>
      <c r="W21" s="12">
        <f t="shared" si="6"/>
        <v>99.6</v>
      </c>
      <c r="X21" s="12">
        <f t="shared" si="7"/>
        <v>105.8</v>
      </c>
      <c r="Y21" s="12">
        <v>0</v>
      </c>
      <c r="Z21" s="12">
        <v>105.8</v>
      </c>
      <c r="AA21" s="12">
        <v>0</v>
      </c>
      <c r="AB21" s="12">
        <v>0</v>
      </c>
      <c r="AC21" s="12">
        <f t="shared" si="8"/>
        <v>105.8</v>
      </c>
      <c r="AD21" s="12">
        <f t="shared" si="9"/>
        <v>103.8</v>
      </c>
      <c r="AE21" s="12">
        <v>0</v>
      </c>
      <c r="AF21" s="12">
        <v>103.8</v>
      </c>
      <c r="AG21" s="12">
        <v>0</v>
      </c>
      <c r="AH21" s="12">
        <v>0</v>
      </c>
      <c r="AI21" s="12">
        <f t="shared" si="10"/>
        <v>103.8</v>
      </c>
    </row>
    <row r="22" spans="1:35" ht="57.75" customHeight="1">
      <c r="A22" s="27" t="s">
        <v>31</v>
      </c>
      <c r="B22" s="28" t="s">
        <v>67</v>
      </c>
      <c r="C22" s="29">
        <v>4128003</v>
      </c>
      <c r="D22" s="30"/>
      <c r="E22" s="21">
        <f t="shared" si="0"/>
        <v>16</v>
      </c>
      <c r="F22" s="12">
        <f t="shared" si="1"/>
        <v>10</v>
      </c>
      <c r="G22" s="12">
        <v>0</v>
      </c>
      <c r="H22" s="12">
        <v>10</v>
      </c>
      <c r="I22" s="12">
        <v>0</v>
      </c>
      <c r="J22" s="12">
        <v>0</v>
      </c>
      <c r="K22" s="12">
        <f t="shared" si="2"/>
        <v>10</v>
      </c>
      <c r="L22" s="12">
        <f t="shared" si="3"/>
        <v>0</v>
      </c>
      <c r="M22" s="12">
        <v>0</v>
      </c>
      <c r="N22" s="12">
        <v>0</v>
      </c>
      <c r="O22" s="12">
        <v>0</v>
      </c>
      <c r="P22" s="12">
        <v>0</v>
      </c>
      <c r="Q22" s="12">
        <f t="shared" si="4"/>
        <v>0</v>
      </c>
      <c r="R22" s="12">
        <f t="shared" si="5"/>
        <v>2</v>
      </c>
      <c r="S22" s="12">
        <v>0</v>
      </c>
      <c r="T22" s="12">
        <v>2</v>
      </c>
      <c r="U22" s="12">
        <v>0</v>
      </c>
      <c r="V22" s="12">
        <v>0</v>
      </c>
      <c r="W22" s="12">
        <f t="shared" si="6"/>
        <v>2</v>
      </c>
      <c r="X22" s="12">
        <f t="shared" si="7"/>
        <v>2</v>
      </c>
      <c r="Y22" s="12">
        <v>0</v>
      </c>
      <c r="Z22" s="12">
        <v>2</v>
      </c>
      <c r="AA22" s="12">
        <v>0</v>
      </c>
      <c r="AB22" s="12">
        <v>0</v>
      </c>
      <c r="AC22" s="12">
        <f t="shared" si="8"/>
        <v>2</v>
      </c>
      <c r="AD22" s="12">
        <f t="shared" si="9"/>
        <v>2</v>
      </c>
      <c r="AE22" s="12">
        <v>0</v>
      </c>
      <c r="AF22" s="12">
        <v>2</v>
      </c>
      <c r="AG22" s="12">
        <v>0</v>
      </c>
      <c r="AH22" s="12">
        <v>0</v>
      </c>
      <c r="AI22" s="12">
        <f t="shared" si="10"/>
        <v>2</v>
      </c>
    </row>
    <row r="23" spans="1:35" ht="161.25" customHeight="1">
      <c r="A23" s="27" t="s">
        <v>32</v>
      </c>
      <c r="B23" s="28" t="s">
        <v>68</v>
      </c>
      <c r="C23" s="29">
        <v>4128001</v>
      </c>
      <c r="D23" s="30"/>
      <c r="E23" s="21">
        <f t="shared" si="0"/>
        <v>209.59</v>
      </c>
      <c r="F23" s="12">
        <f t="shared" si="1"/>
        <v>59.9</v>
      </c>
      <c r="G23" s="12">
        <v>0</v>
      </c>
      <c r="H23" s="12">
        <v>59.9</v>
      </c>
      <c r="I23" s="12">
        <v>0</v>
      </c>
      <c r="J23" s="12">
        <v>0</v>
      </c>
      <c r="K23" s="12">
        <f t="shared" si="2"/>
        <v>59.9</v>
      </c>
      <c r="L23" s="12">
        <f t="shared" si="3"/>
        <v>59.9</v>
      </c>
      <c r="M23" s="12">
        <v>0</v>
      </c>
      <c r="N23" s="12">
        <v>59.9</v>
      </c>
      <c r="O23" s="12">
        <v>0</v>
      </c>
      <c r="P23" s="12">
        <v>0</v>
      </c>
      <c r="Q23" s="12">
        <f t="shared" si="4"/>
        <v>59.9</v>
      </c>
      <c r="R23" s="12">
        <f t="shared" si="5"/>
        <v>29.93</v>
      </c>
      <c r="S23" s="12">
        <v>0</v>
      </c>
      <c r="T23" s="12">
        <v>29.93</v>
      </c>
      <c r="U23" s="12">
        <v>0</v>
      </c>
      <c r="V23" s="12">
        <v>0</v>
      </c>
      <c r="W23" s="12">
        <f t="shared" si="6"/>
        <v>29.93</v>
      </c>
      <c r="X23" s="12">
        <f t="shared" si="7"/>
        <v>29.93</v>
      </c>
      <c r="Y23" s="12">
        <v>0</v>
      </c>
      <c r="Z23" s="12">
        <v>29.93</v>
      </c>
      <c r="AA23" s="12">
        <v>0</v>
      </c>
      <c r="AB23" s="12">
        <v>0</v>
      </c>
      <c r="AC23" s="12">
        <f t="shared" si="8"/>
        <v>29.93</v>
      </c>
      <c r="AD23" s="12">
        <f t="shared" si="9"/>
        <v>29.93</v>
      </c>
      <c r="AE23" s="12">
        <v>0</v>
      </c>
      <c r="AF23" s="12">
        <v>29.93</v>
      </c>
      <c r="AG23" s="12">
        <v>0</v>
      </c>
      <c r="AH23" s="12">
        <v>0</v>
      </c>
      <c r="AI23" s="12">
        <f t="shared" si="10"/>
        <v>29.93</v>
      </c>
    </row>
    <row r="24" spans="1:35" ht="35.25" customHeight="1">
      <c r="A24" s="27" t="s">
        <v>59</v>
      </c>
      <c r="B24" s="28" t="s">
        <v>69</v>
      </c>
      <c r="C24" s="29">
        <v>4128001</v>
      </c>
      <c r="D24" s="30"/>
      <c r="E24" s="21">
        <f t="shared" si="0"/>
        <v>287</v>
      </c>
      <c r="F24" s="12">
        <f t="shared" si="1"/>
        <v>89.5</v>
      </c>
      <c r="G24" s="12">
        <v>0</v>
      </c>
      <c r="H24" s="12">
        <v>89.5</v>
      </c>
      <c r="I24" s="12">
        <v>0</v>
      </c>
      <c r="J24" s="12">
        <v>0</v>
      </c>
      <c r="K24" s="12">
        <f t="shared" si="2"/>
        <v>89.5</v>
      </c>
      <c r="L24" s="12">
        <f t="shared" si="3"/>
        <v>89.5</v>
      </c>
      <c r="M24" s="12">
        <v>0</v>
      </c>
      <c r="N24" s="12">
        <v>89.5</v>
      </c>
      <c r="O24" s="12">
        <v>0</v>
      </c>
      <c r="P24" s="12">
        <v>0</v>
      </c>
      <c r="Q24" s="12">
        <f t="shared" si="4"/>
        <v>89.5</v>
      </c>
      <c r="R24" s="12">
        <f t="shared" si="5"/>
        <v>36</v>
      </c>
      <c r="S24" s="12">
        <v>0</v>
      </c>
      <c r="T24" s="12">
        <v>36</v>
      </c>
      <c r="U24" s="12">
        <v>0</v>
      </c>
      <c r="V24" s="12">
        <v>0</v>
      </c>
      <c r="W24" s="12">
        <f t="shared" si="6"/>
        <v>36</v>
      </c>
      <c r="X24" s="12">
        <f t="shared" si="7"/>
        <v>36</v>
      </c>
      <c r="Y24" s="12">
        <v>0</v>
      </c>
      <c r="Z24" s="12">
        <v>36</v>
      </c>
      <c r="AA24" s="12">
        <v>0</v>
      </c>
      <c r="AB24" s="12">
        <v>0</v>
      </c>
      <c r="AC24" s="12">
        <f t="shared" si="8"/>
        <v>36</v>
      </c>
      <c r="AD24" s="12">
        <f t="shared" si="9"/>
        <v>36</v>
      </c>
      <c r="AE24" s="12">
        <v>0</v>
      </c>
      <c r="AF24" s="12">
        <v>36</v>
      </c>
      <c r="AG24" s="12">
        <v>0</v>
      </c>
      <c r="AH24" s="12">
        <v>0</v>
      </c>
      <c r="AI24" s="12">
        <f t="shared" si="10"/>
        <v>36</v>
      </c>
    </row>
    <row r="25" spans="1:35" ht="72" customHeight="1">
      <c r="A25" s="27" t="s">
        <v>60</v>
      </c>
      <c r="B25" s="28" t="s">
        <v>70</v>
      </c>
      <c r="C25" s="29">
        <v>4128002</v>
      </c>
      <c r="D25" s="30"/>
      <c r="E25" s="21">
        <f t="shared" si="0"/>
        <v>95</v>
      </c>
      <c r="F25" s="12">
        <f t="shared" si="1"/>
        <v>50</v>
      </c>
      <c r="G25" s="12">
        <v>0</v>
      </c>
      <c r="H25" s="12">
        <v>50</v>
      </c>
      <c r="I25" s="12">
        <v>0</v>
      </c>
      <c r="J25" s="12">
        <v>0</v>
      </c>
      <c r="K25" s="12">
        <f t="shared" si="2"/>
        <v>50</v>
      </c>
      <c r="L25" s="12">
        <f t="shared" si="3"/>
        <v>0</v>
      </c>
      <c r="M25" s="12">
        <v>0</v>
      </c>
      <c r="N25" s="12">
        <v>0</v>
      </c>
      <c r="O25" s="12">
        <v>0</v>
      </c>
      <c r="P25" s="12">
        <v>0</v>
      </c>
      <c r="Q25" s="12">
        <f t="shared" si="4"/>
        <v>0</v>
      </c>
      <c r="R25" s="12">
        <f t="shared" si="5"/>
        <v>15</v>
      </c>
      <c r="S25" s="12">
        <v>0</v>
      </c>
      <c r="T25" s="12">
        <v>15</v>
      </c>
      <c r="U25" s="12">
        <v>0</v>
      </c>
      <c r="V25" s="12">
        <v>0</v>
      </c>
      <c r="W25" s="12">
        <f t="shared" si="6"/>
        <v>15</v>
      </c>
      <c r="X25" s="12">
        <f t="shared" si="7"/>
        <v>15</v>
      </c>
      <c r="Y25" s="12">
        <v>0</v>
      </c>
      <c r="Z25" s="12">
        <v>15</v>
      </c>
      <c r="AA25" s="12">
        <v>0</v>
      </c>
      <c r="AB25" s="12">
        <v>0</v>
      </c>
      <c r="AC25" s="12">
        <f t="shared" si="8"/>
        <v>15</v>
      </c>
      <c r="AD25" s="12">
        <f t="shared" si="9"/>
        <v>15</v>
      </c>
      <c r="AE25" s="12">
        <v>0</v>
      </c>
      <c r="AF25" s="12">
        <v>15</v>
      </c>
      <c r="AG25" s="12">
        <v>0</v>
      </c>
      <c r="AH25" s="12">
        <v>0</v>
      </c>
      <c r="AI25" s="12">
        <f t="shared" si="10"/>
        <v>15</v>
      </c>
    </row>
    <row r="26" spans="1:35" ht="14.25" customHeight="1">
      <c r="A26" s="73" t="s">
        <v>48</v>
      </c>
      <c r="B26" s="74"/>
      <c r="C26" s="74"/>
      <c r="D26" s="75"/>
      <c r="E26" s="21">
        <f t="shared" si="0"/>
        <v>1955.92</v>
      </c>
      <c r="F26" s="22">
        <f t="shared" ref="F26:AI26" si="11">SUM(F16:F25)</f>
        <v>405.5</v>
      </c>
      <c r="G26" s="22">
        <f t="shared" si="11"/>
        <v>0</v>
      </c>
      <c r="H26" s="22">
        <f t="shared" si="11"/>
        <v>405.5</v>
      </c>
      <c r="I26" s="22">
        <f t="shared" si="11"/>
        <v>0</v>
      </c>
      <c r="J26" s="22">
        <f t="shared" si="11"/>
        <v>0</v>
      </c>
      <c r="K26" s="22">
        <f t="shared" si="11"/>
        <v>405.5</v>
      </c>
      <c r="L26" s="22">
        <f t="shared" si="11"/>
        <v>334.62</v>
      </c>
      <c r="M26" s="22">
        <f t="shared" si="11"/>
        <v>0</v>
      </c>
      <c r="N26" s="22">
        <f t="shared" si="11"/>
        <v>334.62</v>
      </c>
      <c r="O26" s="22">
        <f t="shared" si="11"/>
        <v>0</v>
      </c>
      <c r="P26" s="22">
        <f t="shared" si="11"/>
        <v>0</v>
      </c>
      <c r="Q26" s="22">
        <f t="shared" si="11"/>
        <v>334.62</v>
      </c>
      <c r="R26" s="22">
        <f t="shared" si="11"/>
        <v>401.8</v>
      </c>
      <c r="S26" s="22">
        <f t="shared" si="11"/>
        <v>0</v>
      </c>
      <c r="T26" s="22">
        <f t="shared" si="11"/>
        <v>401.8</v>
      </c>
      <c r="U26" s="22">
        <f t="shared" si="11"/>
        <v>0</v>
      </c>
      <c r="V26" s="22">
        <f t="shared" si="11"/>
        <v>0</v>
      </c>
      <c r="W26" s="22">
        <f t="shared" si="11"/>
        <v>401.8</v>
      </c>
      <c r="X26" s="22">
        <f t="shared" si="11"/>
        <v>408</v>
      </c>
      <c r="Y26" s="22">
        <f t="shared" si="11"/>
        <v>0</v>
      </c>
      <c r="Z26" s="22">
        <f t="shared" si="11"/>
        <v>408</v>
      </c>
      <c r="AA26" s="22">
        <f t="shared" si="11"/>
        <v>0</v>
      </c>
      <c r="AB26" s="22">
        <f t="shared" si="11"/>
        <v>0</v>
      </c>
      <c r="AC26" s="22">
        <f t="shared" si="11"/>
        <v>408</v>
      </c>
      <c r="AD26" s="22">
        <f t="shared" si="11"/>
        <v>406</v>
      </c>
      <c r="AE26" s="22">
        <f t="shared" si="11"/>
        <v>0</v>
      </c>
      <c r="AF26" s="22">
        <f t="shared" si="11"/>
        <v>406</v>
      </c>
      <c r="AG26" s="22">
        <f t="shared" si="11"/>
        <v>0</v>
      </c>
      <c r="AH26" s="22">
        <f t="shared" si="11"/>
        <v>0</v>
      </c>
      <c r="AI26" s="11">
        <f t="shared" si="11"/>
        <v>406</v>
      </c>
    </row>
    <row r="27" spans="1:35">
      <c r="B27" s="31" t="s">
        <v>51</v>
      </c>
    </row>
    <row r="28" spans="1:35">
      <c r="B28" s="31" t="s">
        <v>52</v>
      </c>
    </row>
    <row r="29" spans="1:35">
      <c r="B29" s="31" t="s">
        <v>53</v>
      </c>
    </row>
  </sheetData>
  <mergeCells count="70">
    <mergeCell ref="A26:D26"/>
    <mergeCell ref="B15:AI15"/>
    <mergeCell ref="Y12:Y13"/>
    <mergeCell ref="Z12:Z13"/>
    <mergeCell ref="AC12:AC13"/>
    <mergeCell ref="AE12:AE13"/>
    <mergeCell ref="AF12:AF13"/>
    <mergeCell ref="AI12:AI13"/>
    <mergeCell ref="E12:E13"/>
    <mergeCell ref="G12:G13"/>
    <mergeCell ref="H12:H13"/>
    <mergeCell ref="K12:K13"/>
    <mergeCell ref="M12:M13"/>
    <mergeCell ref="N12:N13"/>
    <mergeCell ref="AG8:AG13"/>
    <mergeCell ref="AH8:AH13"/>
    <mergeCell ref="AI8:AI11"/>
    <mergeCell ref="F11:F13"/>
    <mergeCell ref="G11:H11"/>
    <mergeCell ref="L11:L13"/>
    <mergeCell ref="M11:N11"/>
    <mergeCell ref="R11:R13"/>
    <mergeCell ref="S11:T11"/>
    <mergeCell ref="X11:X13"/>
    <mergeCell ref="W8:W11"/>
    <mergeCell ref="X8:Z10"/>
    <mergeCell ref="AA8:AA13"/>
    <mergeCell ref="AB8:AB13"/>
    <mergeCell ref="AC8:AC11"/>
    <mergeCell ref="AD8:AF10"/>
    <mergeCell ref="Y11:Z11"/>
    <mergeCell ref="AD11:AD13"/>
    <mergeCell ref="R8:T10"/>
    <mergeCell ref="U8:U13"/>
    <mergeCell ref="V8:V13"/>
    <mergeCell ref="Q12:Q13"/>
    <mergeCell ref="S12:S13"/>
    <mergeCell ref="T12:T13"/>
    <mergeCell ref="AD6:AI6"/>
    <mergeCell ref="F8:H10"/>
    <mergeCell ref="I8:I13"/>
    <mergeCell ref="J8:J13"/>
    <mergeCell ref="K8:K11"/>
    <mergeCell ref="L8:N10"/>
    <mergeCell ref="F7:K7"/>
    <mergeCell ref="L7:Q7"/>
    <mergeCell ref="R7:W7"/>
    <mergeCell ref="X7:AC7"/>
    <mergeCell ref="AD7:AI7"/>
    <mergeCell ref="AE11:AF11"/>
    <mergeCell ref="W12:W13"/>
    <mergeCell ref="O8:O13"/>
    <mergeCell ref="P8:P13"/>
    <mergeCell ref="Q8:Q11"/>
    <mergeCell ref="AC1:AI1"/>
    <mergeCell ref="A2:AI2"/>
    <mergeCell ref="A3:A13"/>
    <mergeCell ref="B3:B13"/>
    <mergeCell ref="C3:C13"/>
    <mergeCell ref="D3:D13"/>
    <mergeCell ref="E3:E11"/>
    <mergeCell ref="F3:K5"/>
    <mergeCell ref="L3:Q5"/>
    <mergeCell ref="R3:W5"/>
    <mergeCell ref="X3:AC5"/>
    <mergeCell ref="AD3:AI5"/>
    <mergeCell ref="F6:K6"/>
    <mergeCell ref="L6:Q6"/>
    <mergeCell ref="R6:W6"/>
    <mergeCell ref="X6:AC6"/>
  </mergeCells>
  <pageMargins left="0.25" right="0.25" top="0.75" bottom="0.75" header="0.3" footer="0.3"/>
  <pageSetup paperSize="9" scale="51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Q27"/>
  <sheetViews>
    <sheetView view="pageBreakPreview" topLeftCell="B22" zoomScale="110" zoomScaleSheetLayoutView="110" workbookViewId="0">
      <pane xSplit="1" topLeftCell="Y1" activePane="topRight" state="frozen"/>
      <selection activeCell="B13" sqref="B13"/>
      <selection pane="topRight" activeCell="R1" sqref="R1:R1048576"/>
    </sheetView>
  </sheetViews>
  <sheetFormatPr defaultRowHeight="15"/>
  <cols>
    <col min="1" max="1" width="4.7109375" style="19" customWidth="1"/>
    <col min="2" max="2" width="23.85546875" style="19" customWidth="1"/>
    <col min="3" max="3" width="9.140625" style="19"/>
    <col min="4" max="4" width="3.140625" style="19" customWidth="1"/>
    <col min="5" max="5" width="12.7109375" style="19" customWidth="1"/>
    <col min="6" max="6" width="9.140625" style="19"/>
    <col min="7" max="7" width="4.5703125" style="19" customWidth="1"/>
    <col min="8" max="8" width="9.140625" style="19"/>
    <col min="9" max="9" width="4.42578125" style="19" customWidth="1"/>
    <col min="10" max="11" width="5" style="19" customWidth="1"/>
    <col min="12" max="13" width="9.140625" style="19"/>
    <col min="14" max="14" width="5.140625" style="19" customWidth="1"/>
    <col min="15" max="15" width="9.140625" style="19"/>
    <col min="16" max="16" width="4.140625" style="19" customWidth="1"/>
    <col min="17" max="17" width="4.5703125" style="19" customWidth="1"/>
    <col min="18" max="18" width="5" style="19" customWidth="1"/>
    <col min="19" max="20" width="9.140625" style="19"/>
    <col min="21" max="21" width="5.7109375" style="19" customWidth="1"/>
    <col min="22" max="22" width="9.140625" style="19"/>
    <col min="23" max="23" width="4.42578125" style="19" customWidth="1"/>
    <col min="24" max="24" width="4.28515625" style="19" customWidth="1"/>
    <col min="25" max="25" width="5" style="19" customWidth="1"/>
    <col min="26" max="27" width="9.140625" style="19"/>
    <col min="28" max="28" width="4.85546875" style="19" customWidth="1"/>
    <col min="29" max="29" width="9.140625" style="19"/>
    <col min="30" max="30" width="4.7109375" style="19" customWidth="1"/>
    <col min="31" max="31" width="4.28515625" style="19" customWidth="1"/>
    <col min="32" max="32" width="5" style="19" customWidth="1"/>
    <col min="33" max="34" width="9.140625" style="19"/>
    <col min="35" max="35" width="4.85546875" style="19" customWidth="1"/>
    <col min="36" max="36" width="9.140625" style="19"/>
    <col min="37" max="37" width="4.7109375" style="19" customWidth="1"/>
    <col min="38" max="38" width="4.28515625" style="19" customWidth="1"/>
    <col min="39" max="39" width="5" style="19" customWidth="1"/>
    <col min="40" max="16384" width="9.140625" style="19"/>
  </cols>
  <sheetData>
    <row r="1" spans="1:43" ht="53.25" customHeight="1">
      <c r="E1" s="23"/>
      <c r="AG1" s="66" t="s">
        <v>80</v>
      </c>
      <c r="AH1" s="66"/>
      <c r="AI1" s="66"/>
      <c r="AJ1" s="66"/>
      <c r="AK1" s="66"/>
      <c r="AL1" s="66"/>
      <c r="AM1" s="66"/>
      <c r="AN1" s="66"/>
      <c r="AO1" s="24"/>
      <c r="AP1" s="24"/>
      <c r="AQ1" s="24"/>
    </row>
    <row r="2" spans="1:43">
      <c r="A2" s="67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</row>
    <row r="3" spans="1:43">
      <c r="A3" s="50" t="s">
        <v>0</v>
      </c>
      <c r="B3" s="50" t="s">
        <v>1</v>
      </c>
      <c r="C3" s="50" t="s">
        <v>2</v>
      </c>
      <c r="D3" s="68" t="s">
        <v>3</v>
      </c>
      <c r="E3" s="50" t="s">
        <v>22</v>
      </c>
      <c r="F3" s="50" t="s">
        <v>4</v>
      </c>
      <c r="G3" s="50"/>
      <c r="H3" s="50"/>
      <c r="I3" s="50"/>
      <c r="J3" s="50"/>
      <c r="K3" s="50"/>
      <c r="L3" s="50"/>
      <c r="M3" s="50" t="s">
        <v>5</v>
      </c>
      <c r="N3" s="50"/>
      <c r="O3" s="50"/>
      <c r="P3" s="50"/>
      <c r="Q3" s="50"/>
      <c r="R3" s="50"/>
      <c r="S3" s="50"/>
      <c r="T3" s="50" t="s">
        <v>6</v>
      </c>
      <c r="U3" s="50"/>
      <c r="V3" s="50"/>
      <c r="W3" s="50"/>
      <c r="X3" s="50"/>
      <c r="Y3" s="50"/>
      <c r="Z3" s="50"/>
      <c r="AA3" s="50" t="s">
        <v>7</v>
      </c>
      <c r="AB3" s="50"/>
      <c r="AC3" s="50"/>
      <c r="AD3" s="50"/>
      <c r="AE3" s="50"/>
      <c r="AF3" s="50"/>
      <c r="AG3" s="50"/>
      <c r="AH3" s="50" t="s">
        <v>55</v>
      </c>
      <c r="AI3" s="50"/>
      <c r="AJ3" s="50"/>
      <c r="AK3" s="50"/>
      <c r="AL3" s="50"/>
      <c r="AM3" s="50"/>
      <c r="AN3" s="50"/>
    </row>
    <row r="4" spans="1:43">
      <c r="A4" s="51"/>
      <c r="B4" s="51"/>
      <c r="C4" s="51"/>
      <c r="D4" s="69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</row>
    <row r="5" spans="1:43">
      <c r="A5" s="51"/>
      <c r="B5" s="51"/>
      <c r="C5" s="51"/>
      <c r="D5" s="69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</row>
    <row r="6" spans="1:43">
      <c r="A6" s="51"/>
      <c r="B6" s="51"/>
      <c r="C6" s="51"/>
      <c r="D6" s="69"/>
      <c r="E6" s="51"/>
      <c r="F6" s="70" t="s">
        <v>8</v>
      </c>
      <c r="G6" s="71"/>
      <c r="H6" s="71"/>
      <c r="I6" s="71"/>
      <c r="J6" s="71"/>
      <c r="K6" s="71"/>
      <c r="L6" s="72"/>
      <c r="M6" s="51" t="s">
        <v>8</v>
      </c>
      <c r="N6" s="51"/>
      <c r="O6" s="51"/>
      <c r="P6" s="51"/>
      <c r="Q6" s="51"/>
      <c r="R6" s="51"/>
      <c r="S6" s="51"/>
      <c r="T6" s="51" t="s">
        <v>8</v>
      </c>
      <c r="U6" s="51"/>
      <c r="V6" s="51"/>
      <c r="W6" s="51"/>
      <c r="X6" s="51"/>
      <c r="Y6" s="51"/>
      <c r="Z6" s="51"/>
      <c r="AA6" s="51" t="s">
        <v>8</v>
      </c>
      <c r="AB6" s="51"/>
      <c r="AC6" s="51"/>
      <c r="AD6" s="51"/>
      <c r="AE6" s="51"/>
      <c r="AF6" s="51"/>
      <c r="AG6" s="51"/>
      <c r="AH6" s="51" t="s">
        <v>8</v>
      </c>
      <c r="AI6" s="51"/>
      <c r="AJ6" s="51"/>
      <c r="AK6" s="51"/>
      <c r="AL6" s="51"/>
      <c r="AM6" s="51"/>
      <c r="AN6" s="51"/>
    </row>
    <row r="7" spans="1:43">
      <c r="A7" s="51"/>
      <c r="B7" s="51"/>
      <c r="C7" s="51"/>
      <c r="D7" s="69"/>
      <c r="E7" s="51"/>
      <c r="F7" s="70" t="s">
        <v>9</v>
      </c>
      <c r="G7" s="71"/>
      <c r="H7" s="71"/>
      <c r="I7" s="71"/>
      <c r="J7" s="71"/>
      <c r="K7" s="71"/>
      <c r="L7" s="72"/>
      <c r="M7" s="51" t="s">
        <v>10</v>
      </c>
      <c r="N7" s="51"/>
      <c r="O7" s="51"/>
      <c r="P7" s="51"/>
      <c r="Q7" s="51"/>
      <c r="R7" s="51"/>
      <c r="S7" s="51"/>
      <c r="T7" s="51" t="s">
        <v>9</v>
      </c>
      <c r="U7" s="51"/>
      <c r="V7" s="51"/>
      <c r="W7" s="51"/>
      <c r="X7" s="51"/>
      <c r="Y7" s="51"/>
      <c r="Z7" s="51"/>
      <c r="AA7" s="51" t="s">
        <v>9</v>
      </c>
      <c r="AB7" s="51"/>
      <c r="AC7" s="51"/>
      <c r="AD7" s="51"/>
      <c r="AE7" s="51"/>
      <c r="AF7" s="51"/>
      <c r="AG7" s="51"/>
      <c r="AH7" s="51" t="s">
        <v>9</v>
      </c>
      <c r="AI7" s="51"/>
      <c r="AJ7" s="51"/>
      <c r="AK7" s="51"/>
      <c r="AL7" s="51"/>
      <c r="AM7" s="51"/>
      <c r="AN7" s="51"/>
    </row>
    <row r="8" spans="1:43" ht="15" customHeight="1">
      <c r="A8" s="51"/>
      <c r="B8" s="51"/>
      <c r="C8" s="51"/>
      <c r="D8" s="69"/>
      <c r="E8" s="51"/>
      <c r="F8" s="51" t="s">
        <v>11</v>
      </c>
      <c r="G8" s="51"/>
      <c r="H8" s="51"/>
      <c r="I8" s="51" t="s">
        <v>12</v>
      </c>
      <c r="J8" s="51" t="s">
        <v>23</v>
      </c>
      <c r="K8" s="80" t="s">
        <v>104</v>
      </c>
      <c r="L8" s="62" t="s">
        <v>41</v>
      </c>
      <c r="M8" s="51" t="s">
        <v>11</v>
      </c>
      <c r="N8" s="51"/>
      <c r="O8" s="51"/>
      <c r="P8" s="51" t="s">
        <v>12</v>
      </c>
      <c r="Q8" s="62" t="s">
        <v>46</v>
      </c>
      <c r="R8" s="80" t="s">
        <v>104</v>
      </c>
      <c r="S8" s="62" t="s">
        <v>43</v>
      </c>
      <c r="T8" s="51" t="s">
        <v>11</v>
      </c>
      <c r="U8" s="51"/>
      <c r="V8" s="51"/>
      <c r="W8" s="51" t="s">
        <v>12</v>
      </c>
      <c r="X8" s="62" t="s">
        <v>47</v>
      </c>
      <c r="Y8" s="80" t="s">
        <v>104</v>
      </c>
      <c r="Z8" s="62" t="s">
        <v>44</v>
      </c>
      <c r="AA8" s="51" t="s">
        <v>11</v>
      </c>
      <c r="AB8" s="51"/>
      <c r="AC8" s="51"/>
      <c r="AD8" s="51" t="s">
        <v>12</v>
      </c>
      <c r="AE8" s="62" t="s">
        <v>42</v>
      </c>
      <c r="AF8" s="80" t="s">
        <v>104</v>
      </c>
      <c r="AG8" s="62" t="s">
        <v>45</v>
      </c>
      <c r="AH8" s="51" t="s">
        <v>11</v>
      </c>
      <c r="AI8" s="51"/>
      <c r="AJ8" s="51"/>
      <c r="AK8" s="51" t="s">
        <v>12</v>
      </c>
      <c r="AL8" s="62" t="s">
        <v>42</v>
      </c>
      <c r="AM8" s="80" t="s">
        <v>104</v>
      </c>
      <c r="AN8" s="62" t="s">
        <v>45</v>
      </c>
    </row>
    <row r="9" spans="1:43">
      <c r="A9" s="51"/>
      <c r="B9" s="51"/>
      <c r="C9" s="51"/>
      <c r="D9" s="69"/>
      <c r="E9" s="51"/>
      <c r="F9" s="51"/>
      <c r="G9" s="51"/>
      <c r="H9" s="51"/>
      <c r="I9" s="51"/>
      <c r="J9" s="51"/>
      <c r="K9" s="81"/>
      <c r="L9" s="63"/>
      <c r="M9" s="51"/>
      <c r="N9" s="51"/>
      <c r="O9" s="51"/>
      <c r="P9" s="51"/>
      <c r="Q9" s="63"/>
      <c r="R9" s="81"/>
      <c r="S9" s="63"/>
      <c r="T9" s="51"/>
      <c r="U9" s="51"/>
      <c r="V9" s="51"/>
      <c r="W9" s="51"/>
      <c r="X9" s="63"/>
      <c r="Y9" s="81"/>
      <c r="Z9" s="63"/>
      <c r="AA9" s="51"/>
      <c r="AB9" s="51"/>
      <c r="AC9" s="51"/>
      <c r="AD9" s="51"/>
      <c r="AE9" s="63"/>
      <c r="AF9" s="81"/>
      <c r="AG9" s="63"/>
      <c r="AH9" s="51"/>
      <c r="AI9" s="51"/>
      <c r="AJ9" s="51"/>
      <c r="AK9" s="51"/>
      <c r="AL9" s="63"/>
      <c r="AM9" s="81"/>
      <c r="AN9" s="63"/>
    </row>
    <row r="10" spans="1:43" ht="22.5" customHeight="1">
      <c r="A10" s="51"/>
      <c r="B10" s="51"/>
      <c r="C10" s="51"/>
      <c r="D10" s="69"/>
      <c r="E10" s="51"/>
      <c r="F10" s="51"/>
      <c r="G10" s="51"/>
      <c r="H10" s="51"/>
      <c r="I10" s="51"/>
      <c r="J10" s="51"/>
      <c r="K10" s="81"/>
      <c r="L10" s="63"/>
      <c r="M10" s="51"/>
      <c r="N10" s="51"/>
      <c r="O10" s="51"/>
      <c r="P10" s="51"/>
      <c r="Q10" s="63"/>
      <c r="R10" s="81"/>
      <c r="S10" s="63"/>
      <c r="T10" s="51"/>
      <c r="U10" s="51"/>
      <c r="V10" s="51"/>
      <c r="W10" s="51"/>
      <c r="X10" s="63"/>
      <c r="Y10" s="81"/>
      <c r="Z10" s="63"/>
      <c r="AA10" s="51"/>
      <c r="AB10" s="51"/>
      <c r="AC10" s="51"/>
      <c r="AD10" s="51"/>
      <c r="AE10" s="63"/>
      <c r="AF10" s="81"/>
      <c r="AG10" s="63"/>
      <c r="AH10" s="51"/>
      <c r="AI10" s="51"/>
      <c r="AJ10" s="51"/>
      <c r="AK10" s="51"/>
      <c r="AL10" s="63"/>
      <c r="AM10" s="81"/>
      <c r="AN10" s="63"/>
    </row>
    <row r="11" spans="1:43">
      <c r="A11" s="51"/>
      <c r="B11" s="51"/>
      <c r="C11" s="51"/>
      <c r="D11" s="69"/>
      <c r="E11" s="51"/>
      <c r="F11" s="51" t="s">
        <v>13</v>
      </c>
      <c r="G11" s="51" t="s">
        <v>14</v>
      </c>
      <c r="H11" s="51"/>
      <c r="I11" s="51"/>
      <c r="J11" s="51"/>
      <c r="K11" s="81"/>
      <c r="L11" s="50"/>
      <c r="M11" s="51" t="s">
        <v>13</v>
      </c>
      <c r="N11" s="51" t="s">
        <v>14</v>
      </c>
      <c r="O11" s="51"/>
      <c r="P11" s="51"/>
      <c r="Q11" s="63"/>
      <c r="R11" s="81"/>
      <c r="S11" s="50"/>
      <c r="T11" s="51" t="s">
        <v>13</v>
      </c>
      <c r="U11" s="51" t="s">
        <v>14</v>
      </c>
      <c r="V11" s="51"/>
      <c r="W11" s="51"/>
      <c r="X11" s="63"/>
      <c r="Y11" s="81"/>
      <c r="Z11" s="50"/>
      <c r="AA11" s="51" t="s">
        <v>13</v>
      </c>
      <c r="AB11" s="51" t="s">
        <v>14</v>
      </c>
      <c r="AC11" s="51"/>
      <c r="AD11" s="51"/>
      <c r="AE11" s="63"/>
      <c r="AF11" s="81"/>
      <c r="AG11" s="50"/>
      <c r="AH11" s="51" t="s">
        <v>13</v>
      </c>
      <c r="AI11" s="51" t="s">
        <v>14</v>
      </c>
      <c r="AJ11" s="51"/>
      <c r="AK11" s="51"/>
      <c r="AL11" s="63"/>
      <c r="AM11" s="81"/>
      <c r="AN11" s="50"/>
    </row>
    <row r="12" spans="1:43">
      <c r="A12" s="51"/>
      <c r="B12" s="51"/>
      <c r="C12" s="51"/>
      <c r="D12" s="69"/>
      <c r="E12" s="51" t="s">
        <v>15</v>
      </c>
      <c r="F12" s="51"/>
      <c r="G12" s="51" t="s">
        <v>16</v>
      </c>
      <c r="H12" s="51" t="s">
        <v>17</v>
      </c>
      <c r="I12" s="51"/>
      <c r="J12" s="51"/>
      <c r="K12" s="81"/>
      <c r="L12" s="51" t="s">
        <v>105</v>
      </c>
      <c r="M12" s="51"/>
      <c r="N12" s="51" t="s">
        <v>16</v>
      </c>
      <c r="O12" s="51" t="s">
        <v>17</v>
      </c>
      <c r="P12" s="51"/>
      <c r="Q12" s="63"/>
      <c r="R12" s="81"/>
      <c r="S12" s="51" t="s">
        <v>109</v>
      </c>
      <c r="T12" s="51"/>
      <c r="U12" s="51" t="s">
        <v>16</v>
      </c>
      <c r="V12" s="51" t="s">
        <v>17</v>
      </c>
      <c r="W12" s="51"/>
      <c r="X12" s="63"/>
      <c r="Y12" s="81"/>
      <c r="Z12" s="51" t="s">
        <v>108</v>
      </c>
      <c r="AA12" s="51"/>
      <c r="AB12" s="51" t="s">
        <v>16</v>
      </c>
      <c r="AC12" s="51" t="s">
        <v>17</v>
      </c>
      <c r="AD12" s="51"/>
      <c r="AE12" s="63"/>
      <c r="AF12" s="81"/>
      <c r="AG12" s="51" t="s">
        <v>107</v>
      </c>
      <c r="AH12" s="51"/>
      <c r="AI12" s="51" t="s">
        <v>16</v>
      </c>
      <c r="AJ12" s="51" t="s">
        <v>17</v>
      </c>
      <c r="AK12" s="51"/>
      <c r="AL12" s="63"/>
      <c r="AM12" s="81"/>
      <c r="AN12" s="51" t="s">
        <v>106</v>
      </c>
    </row>
    <row r="13" spans="1:43">
      <c r="A13" s="51"/>
      <c r="B13" s="51"/>
      <c r="C13" s="51"/>
      <c r="D13" s="69"/>
      <c r="E13" s="51"/>
      <c r="F13" s="51"/>
      <c r="G13" s="51"/>
      <c r="H13" s="51"/>
      <c r="I13" s="51"/>
      <c r="J13" s="51"/>
      <c r="K13" s="68"/>
      <c r="L13" s="51"/>
      <c r="M13" s="51"/>
      <c r="N13" s="51"/>
      <c r="O13" s="51"/>
      <c r="P13" s="51"/>
      <c r="Q13" s="50"/>
      <c r="R13" s="68"/>
      <c r="S13" s="51"/>
      <c r="T13" s="51"/>
      <c r="U13" s="51"/>
      <c r="V13" s="51"/>
      <c r="W13" s="51"/>
      <c r="X13" s="50"/>
      <c r="Y13" s="68"/>
      <c r="Z13" s="51"/>
      <c r="AA13" s="51"/>
      <c r="AB13" s="51"/>
      <c r="AC13" s="51"/>
      <c r="AD13" s="51"/>
      <c r="AE13" s="50"/>
      <c r="AF13" s="68"/>
      <c r="AG13" s="51"/>
      <c r="AH13" s="51"/>
      <c r="AI13" s="51"/>
      <c r="AJ13" s="51"/>
      <c r="AK13" s="51"/>
      <c r="AL13" s="50"/>
      <c r="AM13" s="68"/>
      <c r="AN13" s="51"/>
    </row>
    <row r="14" spans="1:43" s="25" customFormat="1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  <c r="AF14" s="20">
        <v>32</v>
      </c>
      <c r="AG14" s="20">
        <v>33</v>
      </c>
      <c r="AH14" s="20">
        <v>34</v>
      </c>
      <c r="AI14" s="20">
        <v>35</v>
      </c>
      <c r="AJ14" s="20">
        <v>36</v>
      </c>
      <c r="AK14" s="20">
        <v>37</v>
      </c>
      <c r="AL14" s="20">
        <v>38</v>
      </c>
      <c r="AM14" s="20">
        <v>39</v>
      </c>
      <c r="AN14" s="20">
        <v>40</v>
      </c>
    </row>
    <row r="15" spans="1:43" ht="12" customHeight="1">
      <c r="A15" s="26" t="s">
        <v>24</v>
      </c>
      <c r="B15" s="79" t="s">
        <v>81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</row>
    <row r="16" spans="1:43" ht="63" customHeight="1">
      <c r="A16" s="27" t="s">
        <v>25</v>
      </c>
      <c r="B16" s="32" t="s">
        <v>72</v>
      </c>
      <c r="C16" s="33">
        <v>4138001</v>
      </c>
      <c r="D16" s="30"/>
      <c r="E16" s="21">
        <f>L16+S16+Z16+AG16+AN16</f>
        <v>2172.1799999999998</v>
      </c>
      <c r="F16" s="13">
        <f>G16+H16</f>
        <v>913.38</v>
      </c>
      <c r="G16" s="13">
        <v>0</v>
      </c>
      <c r="H16" s="13">
        <v>913.38</v>
      </c>
      <c r="I16" s="13">
        <v>0</v>
      </c>
      <c r="J16" s="13">
        <v>0</v>
      </c>
      <c r="K16" s="13">
        <v>0</v>
      </c>
      <c r="L16" s="13">
        <f>F16+I16+J16</f>
        <v>913.38</v>
      </c>
      <c r="M16" s="13">
        <f>N16+O16</f>
        <v>741.59</v>
      </c>
      <c r="N16" s="13">
        <v>0</v>
      </c>
      <c r="O16" s="13">
        <v>741.59</v>
      </c>
      <c r="P16" s="13">
        <v>0</v>
      </c>
      <c r="Q16" s="13">
        <v>0</v>
      </c>
      <c r="R16" s="13">
        <v>0</v>
      </c>
      <c r="S16" s="13">
        <f>M16+P16+Q16</f>
        <v>741.59</v>
      </c>
      <c r="T16" s="13">
        <f>U16+V16</f>
        <v>183.33</v>
      </c>
      <c r="U16" s="13">
        <v>0</v>
      </c>
      <c r="V16" s="13">
        <v>183.33</v>
      </c>
      <c r="W16" s="13">
        <v>0</v>
      </c>
      <c r="X16" s="13">
        <v>0</v>
      </c>
      <c r="Y16" s="13">
        <v>0</v>
      </c>
      <c r="Z16" s="13">
        <f>T16+W16+X16</f>
        <v>183.33</v>
      </c>
      <c r="AA16" s="13">
        <f>AB16+AC16</f>
        <v>177.88</v>
      </c>
      <c r="AB16" s="13">
        <v>0</v>
      </c>
      <c r="AC16" s="13">
        <v>177.88</v>
      </c>
      <c r="AD16" s="13">
        <v>0</v>
      </c>
      <c r="AE16" s="13">
        <v>0</v>
      </c>
      <c r="AF16" s="13">
        <v>0</v>
      </c>
      <c r="AG16" s="13">
        <f>AA16+AD16+AE16</f>
        <v>177.88</v>
      </c>
      <c r="AH16" s="13">
        <f>AI16+AJ16</f>
        <v>156</v>
      </c>
      <c r="AI16" s="13">
        <v>0</v>
      </c>
      <c r="AJ16" s="13">
        <v>156</v>
      </c>
      <c r="AK16" s="13">
        <v>0</v>
      </c>
      <c r="AL16" s="13">
        <v>0</v>
      </c>
      <c r="AM16" s="13">
        <v>0</v>
      </c>
      <c r="AN16" s="13">
        <f>AH16+AK16+AL16</f>
        <v>156</v>
      </c>
    </row>
    <row r="17" spans="1:40" ht="19.5" customHeight="1">
      <c r="A17" s="27" t="s">
        <v>26</v>
      </c>
      <c r="B17" s="32" t="s">
        <v>73</v>
      </c>
      <c r="C17" s="33">
        <v>4138002</v>
      </c>
      <c r="D17" s="30"/>
      <c r="E17" s="21">
        <f t="shared" ref="E17:E23" si="0">L17+S17+Z17+AG17+AN17</f>
        <v>112</v>
      </c>
      <c r="F17" s="13">
        <f t="shared" ref="F17:F23" si="1">G17+H17</f>
        <v>32</v>
      </c>
      <c r="G17" s="13">
        <v>0</v>
      </c>
      <c r="H17" s="13">
        <v>32</v>
      </c>
      <c r="I17" s="13">
        <v>0</v>
      </c>
      <c r="J17" s="13">
        <v>0</v>
      </c>
      <c r="K17" s="13">
        <v>0</v>
      </c>
      <c r="L17" s="13">
        <f t="shared" ref="L17:L23" si="2">F17+I17+J17</f>
        <v>32</v>
      </c>
      <c r="M17" s="13">
        <f t="shared" ref="M17:M23" si="3">N17+O17</f>
        <v>50</v>
      </c>
      <c r="N17" s="13">
        <v>0</v>
      </c>
      <c r="O17" s="13">
        <v>50</v>
      </c>
      <c r="P17" s="13">
        <v>0</v>
      </c>
      <c r="Q17" s="13">
        <v>0</v>
      </c>
      <c r="R17" s="13">
        <v>0</v>
      </c>
      <c r="S17" s="13">
        <f t="shared" ref="S17:S23" si="4">M17+P17+Q17</f>
        <v>50</v>
      </c>
      <c r="T17" s="13">
        <f t="shared" ref="T17:T23" si="5">U17+V17</f>
        <v>10</v>
      </c>
      <c r="U17" s="13">
        <v>0</v>
      </c>
      <c r="V17" s="13">
        <v>10</v>
      </c>
      <c r="W17" s="13">
        <v>0</v>
      </c>
      <c r="X17" s="13">
        <v>0</v>
      </c>
      <c r="Y17" s="13">
        <v>0</v>
      </c>
      <c r="Z17" s="13">
        <f t="shared" ref="Z17:Z23" si="6">T17+W17+X17</f>
        <v>10</v>
      </c>
      <c r="AA17" s="13">
        <f t="shared" ref="AA17:AA23" si="7">AB17+AC17</f>
        <v>10</v>
      </c>
      <c r="AB17" s="13">
        <v>0</v>
      </c>
      <c r="AC17" s="13">
        <v>10</v>
      </c>
      <c r="AD17" s="13">
        <v>0</v>
      </c>
      <c r="AE17" s="13">
        <v>0</v>
      </c>
      <c r="AF17" s="13">
        <v>0</v>
      </c>
      <c r="AG17" s="13">
        <f t="shared" ref="AG17:AG23" si="8">AA17+AD17+AE17</f>
        <v>10</v>
      </c>
      <c r="AH17" s="13">
        <f t="shared" ref="AH17:AH23" si="9">AI17+AJ17</f>
        <v>10</v>
      </c>
      <c r="AI17" s="13">
        <v>0</v>
      </c>
      <c r="AJ17" s="13">
        <v>10</v>
      </c>
      <c r="AK17" s="13">
        <v>0</v>
      </c>
      <c r="AL17" s="13">
        <v>0</v>
      </c>
      <c r="AM17" s="13">
        <v>0</v>
      </c>
      <c r="AN17" s="13">
        <f t="shared" ref="AN17:AN23" si="10">AH17+AK17+AL17</f>
        <v>10</v>
      </c>
    </row>
    <row r="18" spans="1:40" ht="42.75" customHeight="1">
      <c r="A18" s="27" t="s">
        <v>27</v>
      </c>
      <c r="B18" s="32" t="s">
        <v>74</v>
      </c>
      <c r="C18" s="33">
        <v>4138001</v>
      </c>
      <c r="D18" s="30"/>
      <c r="E18" s="21">
        <f t="shared" si="0"/>
        <v>1225.57</v>
      </c>
      <c r="F18" s="13">
        <f t="shared" si="1"/>
        <v>56.15</v>
      </c>
      <c r="G18" s="13">
        <v>0</v>
      </c>
      <c r="H18" s="13">
        <v>56.15</v>
      </c>
      <c r="I18" s="13">
        <v>0</v>
      </c>
      <c r="J18" s="13">
        <v>0</v>
      </c>
      <c r="K18" s="13">
        <v>0</v>
      </c>
      <c r="L18" s="13">
        <f t="shared" si="2"/>
        <v>56.15</v>
      </c>
      <c r="M18" s="13">
        <f t="shared" si="3"/>
        <v>341.14</v>
      </c>
      <c r="N18" s="13">
        <v>0</v>
      </c>
      <c r="O18" s="13">
        <v>341.14</v>
      </c>
      <c r="P18" s="13">
        <v>0</v>
      </c>
      <c r="Q18" s="13">
        <v>0</v>
      </c>
      <c r="R18" s="13">
        <v>0</v>
      </c>
      <c r="S18" s="13">
        <f t="shared" si="4"/>
        <v>341.14</v>
      </c>
      <c r="T18" s="13">
        <f t="shared" si="5"/>
        <v>276.14</v>
      </c>
      <c r="U18" s="13">
        <v>0</v>
      </c>
      <c r="V18" s="13">
        <v>276.14</v>
      </c>
      <c r="W18" s="13">
        <v>0</v>
      </c>
      <c r="X18" s="13">
        <v>0</v>
      </c>
      <c r="Y18" s="13">
        <v>0</v>
      </c>
      <c r="Z18" s="13">
        <f t="shared" si="6"/>
        <v>276.14</v>
      </c>
      <c r="AA18" s="13">
        <f t="shared" si="7"/>
        <v>276.14</v>
      </c>
      <c r="AB18" s="13">
        <v>0</v>
      </c>
      <c r="AC18" s="13">
        <v>276.14</v>
      </c>
      <c r="AD18" s="13">
        <v>0</v>
      </c>
      <c r="AE18" s="13">
        <v>0</v>
      </c>
      <c r="AF18" s="13">
        <v>0</v>
      </c>
      <c r="AG18" s="13">
        <f t="shared" si="8"/>
        <v>276.14</v>
      </c>
      <c r="AH18" s="13">
        <f t="shared" si="9"/>
        <v>276</v>
      </c>
      <c r="AI18" s="13">
        <v>0</v>
      </c>
      <c r="AJ18" s="13">
        <v>276</v>
      </c>
      <c r="AK18" s="13">
        <v>0</v>
      </c>
      <c r="AL18" s="13">
        <v>0</v>
      </c>
      <c r="AM18" s="13">
        <v>0</v>
      </c>
      <c r="AN18" s="13">
        <f t="shared" si="10"/>
        <v>276</v>
      </c>
    </row>
    <row r="19" spans="1:40" ht="117.75" customHeight="1">
      <c r="A19" s="27" t="s">
        <v>28</v>
      </c>
      <c r="B19" s="32" t="s">
        <v>75</v>
      </c>
      <c r="C19" s="33">
        <v>4137502</v>
      </c>
      <c r="D19" s="30"/>
      <c r="E19" s="21">
        <f t="shared" si="0"/>
        <v>0.03</v>
      </c>
      <c r="F19" s="13">
        <f t="shared" si="1"/>
        <v>0</v>
      </c>
      <c r="G19" s="13">
        <v>0</v>
      </c>
      <c r="H19" s="13">
        <v>0</v>
      </c>
      <c r="I19" s="13">
        <v>0</v>
      </c>
      <c r="J19" s="13">
        <v>0.03</v>
      </c>
      <c r="K19" s="13">
        <v>0</v>
      </c>
      <c r="L19" s="13">
        <f t="shared" si="2"/>
        <v>0.03</v>
      </c>
      <c r="M19" s="13">
        <f t="shared" si="3"/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f t="shared" si="4"/>
        <v>0</v>
      </c>
      <c r="T19" s="13">
        <f t="shared" si="5"/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f t="shared" si="6"/>
        <v>0</v>
      </c>
      <c r="AA19" s="13">
        <f t="shared" si="7"/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f t="shared" si="8"/>
        <v>0</v>
      </c>
      <c r="AH19" s="13">
        <f t="shared" si="9"/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f t="shared" si="10"/>
        <v>0</v>
      </c>
    </row>
    <row r="20" spans="1:40" ht="128.25" customHeight="1">
      <c r="A20" s="27" t="s">
        <v>29</v>
      </c>
      <c r="B20" s="32" t="s">
        <v>76</v>
      </c>
      <c r="C20" s="33">
        <v>4138227</v>
      </c>
      <c r="D20" s="30"/>
      <c r="E20" s="21">
        <f t="shared" si="0"/>
        <v>8</v>
      </c>
      <c r="F20" s="13">
        <f t="shared" si="1"/>
        <v>8</v>
      </c>
      <c r="G20" s="13">
        <v>0</v>
      </c>
      <c r="H20" s="13">
        <v>8</v>
      </c>
      <c r="I20" s="13">
        <v>0</v>
      </c>
      <c r="J20" s="13">
        <v>0</v>
      </c>
      <c r="K20" s="13">
        <v>0</v>
      </c>
      <c r="L20" s="13">
        <f t="shared" si="2"/>
        <v>8</v>
      </c>
      <c r="M20" s="13">
        <f t="shared" si="3"/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f t="shared" si="4"/>
        <v>0</v>
      </c>
      <c r="T20" s="13">
        <f t="shared" si="5"/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f t="shared" si="6"/>
        <v>0</v>
      </c>
      <c r="AA20" s="13">
        <f t="shared" si="7"/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f t="shared" si="8"/>
        <v>0</v>
      </c>
      <c r="AH20" s="13">
        <f t="shared" si="9"/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f t="shared" si="10"/>
        <v>0</v>
      </c>
    </row>
    <row r="21" spans="1:40" ht="126" customHeight="1">
      <c r="A21" s="27" t="s">
        <v>30</v>
      </c>
      <c r="B21" s="32" t="s">
        <v>77</v>
      </c>
      <c r="C21" s="33">
        <v>4137424</v>
      </c>
      <c r="D21" s="30"/>
      <c r="E21" s="21">
        <f t="shared" si="0"/>
        <v>800</v>
      </c>
      <c r="F21" s="13">
        <f t="shared" si="1"/>
        <v>0</v>
      </c>
      <c r="G21" s="13">
        <v>0</v>
      </c>
      <c r="H21" s="13">
        <v>0</v>
      </c>
      <c r="I21" s="13">
        <v>0</v>
      </c>
      <c r="J21" s="13">
        <v>800</v>
      </c>
      <c r="K21" s="13">
        <v>0</v>
      </c>
      <c r="L21" s="13">
        <f t="shared" si="2"/>
        <v>800</v>
      </c>
      <c r="M21" s="13">
        <f t="shared" si="3"/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f t="shared" si="4"/>
        <v>0</v>
      </c>
      <c r="T21" s="13">
        <f t="shared" si="5"/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f t="shared" si="6"/>
        <v>0</v>
      </c>
      <c r="AA21" s="13">
        <f t="shared" si="7"/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f t="shared" si="8"/>
        <v>0</v>
      </c>
      <c r="AH21" s="13">
        <f t="shared" si="9"/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f t="shared" si="10"/>
        <v>0</v>
      </c>
    </row>
    <row r="22" spans="1:40" ht="31.5" customHeight="1">
      <c r="A22" s="27" t="s">
        <v>31</v>
      </c>
      <c r="B22" s="32" t="s">
        <v>78</v>
      </c>
      <c r="C22" s="33">
        <v>4138002</v>
      </c>
      <c r="D22" s="30"/>
      <c r="E22" s="21">
        <f t="shared" si="0"/>
        <v>140</v>
      </c>
      <c r="F22" s="13">
        <f t="shared" si="1"/>
        <v>140</v>
      </c>
      <c r="G22" s="13">
        <v>0</v>
      </c>
      <c r="H22" s="13">
        <v>140</v>
      </c>
      <c r="I22" s="13">
        <v>0</v>
      </c>
      <c r="J22" s="13">
        <v>0</v>
      </c>
      <c r="K22" s="13">
        <v>0</v>
      </c>
      <c r="L22" s="13">
        <f t="shared" si="2"/>
        <v>140</v>
      </c>
      <c r="M22" s="13">
        <f t="shared" si="3"/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f t="shared" si="4"/>
        <v>0</v>
      </c>
      <c r="T22" s="13">
        <f t="shared" si="5"/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f t="shared" si="6"/>
        <v>0</v>
      </c>
      <c r="AA22" s="13">
        <f t="shared" si="7"/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f t="shared" si="8"/>
        <v>0</v>
      </c>
      <c r="AH22" s="13">
        <f t="shared" si="9"/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f t="shared" si="10"/>
        <v>0</v>
      </c>
    </row>
    <row r="23" spans="1:40" ht="75" customHeight="1">
      <c r="A23" s="27" t="s">
        <v>32</v>
      </c>
      <c r="B23" s="32" t="s">
        <v>79</v>
      </c>
      <c r="C23" s="33">
        <v>4138001</v>
      </c>
      <c r="D23" s="30"/>
      <c r="E23" s="21">
        <f t="shared" si="0"/>
        <v>575.07999999999993</v>
      </c>
      <c r="F23" s="13">
        <f t="shared" si="1"/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f t="shared" si="2"/>
        <v>0</v>
      </c>
      <c r="M23" s="13">
        <f t="shared" si="3"/>
        <v>272.3</v>
      </c>
      <c r="N23" s="13">
        <v>0</v>
      </c>
      <c r="O23" s="13">
        <v>272.3</v>
      </c>
      <c r="P23" s="13">
        <v>0</v>
      </c>
      <c r="Q23" s="13">
        <v>0</v>
      </c>
      <c r="R23" s="13">
        <v>181.53</v>
      </c>
      <c r="S23" s="13">
        <f t="shared" si="4"/>
        <v>272.3</v>
      </c>
      <c r="T23" s="13">
        <f t="shared" si="5"/>
        <v>106.96</v>
      </c>
      <c r="U23" s="13">
        <v>0</v>
      </c>
      <c r="V23" s="13">
        <v>106.96</v>
      </c>
      <c r="W23" s="13">
        <v>0</v>
      </c>
      <c r="X23" s="13">
        <v>0</v>
      </c>
      <c r="Y23" s="13">
        <v>0</v>
      </c>
      <c r="Z23" s="13">
        <f t="shared" si="6"/>
        <v>106.96</v>
      </c>
      <c r="AA23" s="13">
        <f t="shared" si="7"/>
        <v>108.78</v>
      </c>
      <c r="AB23" s="13">
        <v>0</v>
      </c>
      <c r="AC23" s="13">
        <v>108.78</v>
      </c>
      <c r="AD23" s="13">
        <v>0</v>
      </c>
      <c r="AE23" s="13">
        <v>0</v>
      </c>
      <c r="AF23" s="13">
        <v>0</v>
      </c>
      <c r="AG23" s="13">
        <f t="shared" si="8"/>
        <v>108.78</v>
      </c>
      <c r="AH23" s="13">
        <f t="shared" si="9"/>
        <v>87.04</v>
      </c>
      <c r="AI23" s="13">
        <v>0</v>
      </c>
      <c r="AJ23" s="13">
        <v>87.04</v>
      </c>
      <c r="AK23" s="13">
        <v>0</v>
      </c>
      <c r="AL23" s="13">
        <v>0</v>
      </c>
      <c r="AM23" s="13">
        <v>0</v>
      </c>
      <c r="AN23" s="13">
        <f t="shared" si="10"/>
        <v>87.04</v>
      </c>
    </row>
    <row r="24" spans="1:40" ht="14.25" customHeight="1">
      <c r="A24" s="73" t="s">
        <v>48</v>
      </c>
      <c r="B24" s="74"/>
      <c r="C24" s="74"/>
      <c r="D24" s="75"/>
      <c r="E24" s="11">
        <f>SUM(E16:E23)</f>
        <v>5032.8600000000006</v>
      </c>
      <c r="F24" s="11">
        <f t="shared" ref="F24:AN24" si="11">SUM(F16:F23)</f>
        <v>1149.53</v>
      </c>
      <c r="G24" s="11">
        <f t="shared" si="11"/>
        <v>0</v>
      </c>
      <c r="H24" s="11">
        <f t="shared" si="11"/>
        <v>1149.53</v>
      </c>
      <c r="I24" s="11">
        <f t="shared" si="11"/>
        <v>0</v>
      </c>
      <c r="J24" s="11">
        <f t="shared" si="11"/>
        <v>800.03</v>
      </c>
      <c r="K24" s="11">
        <f t="shared" si="11"/>
        <v>0</v>
      </c>
      <c r="L24" s="11">
        <f t="shared" si="11"/>
        <v>1949.56</v>
      </c>
      <c r="M24" s="11">
        <f t="shared" si="11"/>
        <v>1405.03</v>
      </c>
      <c r="N24" s="11">
        <f t="shared" si="11"/>
        <v>0</v>
      </c>
      <c r="O24" s="11">
        <f t="shared" si="11"/>
        <v>1405.03</v>
      </c>
      <c r="P24" s="11">
        <f t="shared" si="11"/>
        <v>0</v>
      </c>
      <c r="Q24" s="11">
        <f t="shared" si="11"/>
        <v>0</v>
      </c>
      <c r="R24" s="11">
        <f t="shared" si="11"/>
        <v>181.53</v>
      </c>
      <c r="S24" s="11">
        <f t="shared" si="11"/>
        <v>1405.03</v>
      </c>
      <c r="T24" s="11">
        <f t="shared" si="11"/>
        <v>576.43000000000006</v>
      </c>
      <c r="U24" s="11">
        <f t="shared" si="11"/>
        <v>0</v>
      </c>
      <c r="V24" s="11">
        <f t="shared" si="11"/>
        <v>576.43000000000006</v>
      </c>
      <c r="W24" s="11">
        <f t="shared" si="11"/>
        <v>0</v>
      </c>
      <c r="X24" s="11">
        <f t="shared" si="11"/>
        <v>0</v>
      </c>
      <c r="Y24" s="11">
        <f t="shared" si="11"/>
        <v>0</v>
      </c>
      <c r="Z24" s="11">
        <f t="shared" si="11"/>
        <v>576.43000000000006</v>
      </c>
      <c r="AA24" s="11">
        <f t="shared" si="11"/>
        <v>572.79999999999995</v>
      </c>
      <c r="AB24" s="11">
        <f t="shared" si="11"/>
        <v>0</v>
      </c>
      <c r="AC24" s="11">
        <f t="shared" si="11"/>
        <v>572.79999999999995</v>
      </c>
      <c r="AD24" s="11">
        <f t="shared" si="11"/>
        <v>0</v>
      </c>
      <c r="AE24" s="11">
        <f t="shared" si="11"/>
        <v>0</v>
      </c>
      <c r="AF24" s="11">
        <f t="shared" si="11"/>
        <v>0</v>
      </c>
      <c r="AG24" s="11">
        <f t="shared" si="11"/>
        <v>572.79999999999995</v>
      </c>
      <c r="AH24" s="11">
        <f t="shared" si="11"/>
        <v>529.04</v>
      </c>
      <c r="AI24" s="11">
        <f t="shared" si="11"/>
        <v>0</v>
      </c>
      <c r="AJ24" s="11">
        <f t="shared" si="11"/>
        <v>529.04</v>
      </c>
      <c r="AK24" s="11">
        <f t="shared" si="11"/>
        <v>0</v>
      </c>
      <c r="AL24" s="11">
        <f t="shared" si="11"/>
        <v>0</v>
      </c>
      <c r="AM24" s="11">
        <f t="shared" si="11"/>
        <v>0</v>
      </c>
      <c r="AN24" s="11">
        <f t="shared" si="11"/>
        <v>529.04</v>
      </c>
    </row>
    <row r="25" spans="1:40">
      <c r="B25" s="31" t="s">
        <v>51</v>
      </c>
    </row>
    <row r="26" spans="1:40">
      <c r="B26" s="31" t="s">
        <v>52</v>
      </c>
    </row>
    <row r="27" spans="1:40">
      <c r="B27" s="31" t="s">
        <v>53</v>
      </c>
    </row>
  </sheetData>
  <mergeCells count="75">
    <mergeCell ref="K8:K13"/>
    <mergeCell ref="R8:R13"/>
    <mergeCell ref="Y8:Y13"/>
    <mergeCell ref="AF8:AF13"/>
    <mergeCell ref="AM8:AM13"/>
    <mergeCell ref="T8:V10"/>
    <mergeCell ref="W8:W13"/>
    <mergeCell ref="X8:X13"/>
    <mergeCell ref="S12:S13"/>
    <mergeCell ref="U12:U13"/>
    <mergeCell ref="V12:V13"/>
    <mergeCell ref="A24:D24"/>
    <mergeCell ref="B15:AN15"/>
    <mergeCell ref="AB12:AB13"/>
    <mergeCell ref="AC12:AC13"/>
    <mergeCell ref="AG12:AG13"/>
    <mergeCell ref="AI12:AI13"/>
    <mergeCell ref="AJ12:AJ13"/>
    <mergeCell ref="AN12:AN13"/>
    <mergeCell ref="E12:E13"/>
    <mergeCell ref="G12:G13"/>
    <mergeCell ref="H12:H13"/>
    <mergeCell ref="L12:L13"/>
    <mergeCell ref="N12:N13"/>
    <mergeCell ref="O12:O13"/>
    <mergeCell ref="AK8:AK13"/>
    <mergeCell ref="AL8:AL13"/>
    <mergeCell ref="AN8:AN11"/>
    <mergeCell ref="F11:F13"/>
    <mergeCell ref="G11:H11"/>
    <mergeCell ref="M11:M13"/>
    <mergeCell ref="N11:O11"/>
    <mergeCell ref="T11:T13"/>
    <mergeCell ref="U11:V11"/>
    <mergeCell ref="AA11:AA13"/>
    <mergeCell ref="Z8:Z11"/>
    <mergeCell ref="AA8:AC10"/>
    <mergeCell ref="AD8:AD13"/>
    <mergeCell ref="AE8:AE13"/>
    <mergeCell ref="AG8:AG11"/>
    <mergeCell ref="AH8:AJ10"/>
    <mergeCell ref="AB11:AC11"/>
    <mergeCell ref="AH11:AH13"/>
    <mergeCell ref="AH6:AN6"/>
    <mergeCell ref="F8:H10"/>
    <mergeCell ref="I8:I13"/>
    <mergeCell ref="J8:J13"/>
    <mergeCell ref="L8:L11"/>
    <mergeCell ref="M8:O10"/>
    <mergeCell ref="F7:L7"/>
    <mergeCell ref="M7:S7"/>
    <mergeCell ref="T7:Z7"/>
    <mergeCell ref="AA7:AG7"/>
    <mergeCell ref="AH7:AN7"/>
    <mergeCell ref="AI11:AJ11"/>
    <mergeCell ref="Z12:Z13"/>
    <mergeCell ref="P8:P13"/>
    <mergeCell ref="Q8:Q13"/>
    <mergeCell ref="S8:S11"/>
    <mergeCell ref="AG1:AN1"/>
    <mergeCell ref="A2:AN2"/>
    <mergeCell ref="A3:A13"/>
    <mergeCell ref="B3:B13"/>
    <mergeCell ref="C3:C13"/>
    <mergeCell ref="D3:D13"/>
    <mergeCell ref="E3:E11"/>
    <mergeCell ref="F3:L5"/>
    <mergeCell ref="M3:S5"/>
    <mergeCell ref="T3:Z5"/>
    <mergeCell ref="AA3:AG5"/>
    <mergeCell ref="AH3:AN5"/>
    <mergeCell ref="F6:L6"/>
    <mergeCell ref="M6:S6"/>
    <mergeCell ref="T6:Z6"/>
    <mergeCell ref="AA6:AG6"/>
  </mergeCells>
  <pageMargins left="0.25" right="0.25" top="0.75" bottom="0.75" header="0.3" footer="0.3"/>
  <pageSetup paperSize="9" scale="4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30"/>
  <sheetViews>
    <sheetView view="pageBreakPreview" topLeftCell="B1" zoomScale="110" zoomScaleSheetLayoutView="110" workbookViewId="0">
      <pane xSplit="1" topLeftCell="T1" activePane="topRight" state="frozen"/>
      <selection activeCell="B2" sqref="B2"/>
      <selection pane="topRight" activeCell="P14" sqref="P1:P1048576"/>
    </sheetView>
  </sheetViews>
  <sheetFormatPr defaultRowHeight="15"/>
  <cols>
    <col min="1" max="1" width="4.7109375" style="19" customWidth="1"/>
    <col min="2" max="2" width="18.28515625" style="19" customWidth="1"/>
    <col min="3" max="3" width="9.140625" style="19"/>
    <col min="4" max="4" width="3.140625" style="19" customWidth="1"/>
    <col min="5" max="5" width="12.7109375" style="19" customWidth="1"/>
    <col min="6" max="6" width="9.140625" style="19"/>
    <col min="7" max="7" width="4.5703125" style="19" customWidth="1"/>
    <col min="8" max="8" width="9.140625" style="19"/>
    <col min="9" max="9" width="4" style="19" customWidth="1"/>
    <col min="10" max="10" width="5.28515625" style="19" customWidth="1"/>
    <col min="11" max="12" width="9.140625" style="19"/>
    <col min="13" max="13" width="5.140625" style="19" customWidth="1"/>
    <col min="14" max="14" width="9.140625" style="19"/>
    <col min="15" max="15" width="4.140625" style="19" customWidth="1"/>
    <col min="16" max="16" width="5.7109375" style="19" customWidth="1"/>
    <col min="17" max="18" width="9.140625" style="19"/>
    <col min="19" max="19" width="5.7109375" style="19" customWidth="1"/>
    <col min="20" max="20" width="9.140625" style="19"/>
    <col min="21" max="21" width="4.42578125" style="19" customWidth="1"/>
    <col min="22" max="22" width="4.28515625" style="19" customWidth="1"/>
    <col min="23" max="24" width="9.140625" style="19"/>
    <col min="25" max="25" width="4.85546875" style="19" customWidth="1"/>
    <col min="26" max="26" width="9.140625" style="19"/>
    <col min="27" max="27" width="4.7109375" style="19" customWidth="1"/>
    <col min="28" max="28" width="4.28515625" style="19" customWidth="1"/>
    <col min="29" max="30" width="9.140625" style="19"/>
    <col min="31" max="31" width="4.85546875" style="19" customWidth="1"/>
    <col min="32" max="32" width="9.140625" style="19"/>
    <col min="33" max="33" width="4.7109375" style="19" customWidth="1"/>
    <col min="34" max="34" width="4.28515625" style="19" customWidth="1"/>
    <col min="35" max="16384" width="9.140625" style="19"/>
  </cols>
  <sheetData>
    <row r="1" spans="1:38" ht="53.25" customHeight="1">
      <c r="E1" s="23"/>
      <c r="AC1" s="66" t="s">
        <v>92</v>
      </c>
      <c r="AD1" s="66"/>
      <c r="AE1" s="66"/>
      <c r="AF1" s="66"/>
      <c r="AG1" s="66"/>
      <c r="AH1" s="66"/>
      <c r="AI1" s="66"/>
      <c r="AJ1" s="24"/>
      <c r="AK1" s="24"/>
      <c r="AL1" s="24"/>
    </row>
    <row r="2" spans="1:38">
      <c r="A2" s="67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8">
      <c r="A3" s="50" t="s">
        <v>0</v>
      </c>
      <c r="B3" s="50" t="s">
        <v>1</v>
      </c>
      <c r="C3" s="50" t="s">
        <v>2</v>
      </c>
      <c r="D3" s="68" t="s">
        <v>3</v>
      </c>
      <c r="E3" s="50" t="s">
        <v>22</v>
      </c>
      <c r="F3" s="50" t="s">
        <v>4</v>
      </c>
      <c r="G3" s="50"/>
      <c r="H3" s="50"/>
      <c r="I3" s="50"/>
      <c r="J3" s="50"/>
      <c r="K3" s="50"/>
      <c r="L3" s="50" t="s">
        <v>5</v>
      </c>
      <c r="M3" s="50"/>
      <c r="N3" s="50"/>
      <c r="O3" s="50"/>
      <c r="P3" s="50"/>
      <c r="Q3" s="50"/>
      <c r="R3" s="50" t="s">
        <v>6</v>
      </c>
      <c r="S3" s="50"/>
      <c r="T3" s="50"/>
      <c r="U3" s="50"/>
      <c r="V3" s="50"/>
      <c r="W3" s="50"/>
      <c r="X3" s="50" t="s">
        <v>7</v>
      </c>
      <c r="Y3" s="50"/>
      <c r="Z3" s="50"/>
      <c r="AA3" s="50"/>
      <c r="AB3" s="50"/>
      <c r="AC3" s="50"/>
      <c r="AD3" s="50" t="s">
        <v>55</v>
      </c>
      <c r="AE3" s="50"/>
      <c r="AF3" s="50"/>
      <c r="AG3" s="50"/>
      <c r="AH3" s="50"/>
      <c r="AI3" s="50"/>
    </row>
    <row r="4" spans="1:38">
      <c r="A4" s="51"/>
      <c r="B4" s="51"/>
      <c r="C4" s="51"/>
      <c r="D4" s="69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</row>
    <row r="5" spans="1:38">
      <c r="A5" s="51"/>
      <c r="B5" s="51"/>
      <c r="C5" s="51"/>
      <c r="D5" s="69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</row>
    <row r="6" spans="1:38">
      <c r="A6" s="51"/>
      <c r="B6" s="51"/>
      <c r="C6" s="51"/>
      <c r="D6" s="69"/>
      <c r="E6" s="51"/>
      <c r="F6" s="70" t="s">
        <v>8</v>
      </c>
      <c r="G6" s="71"/>
      <c r="H6" s="71"/>
      <c r="I6" s="71"/>
      <c r="J6" s="71"/>
      <c r="K6" s="72"/>
      <c r="L6" s="51" t="s">
        <v>8</v>
      </c>
      <c r="M6" s="51"/>
      <c r="N6" s="51"/>
      <c r="O6" s="51"/>
      <c r="P6" s="51"/>
      <c r="Q6" s="51"/>
      <c r="R6" s="51" t="s">
        <v>8</v>
      </c>
      <c r="S6" s="51"/>
      <c r="T6" s="51"/>
      <c r="U6" s="51"/>
      <c r="V6" s="51"/>
      <c r="W6" s="51"/>
      <c r="X6" s="51" t="s">
        <v>8</v>
      </c>
      <c r="Y6" s="51"/>
      <c r="Z6" s="51"/>
      <c r="AA6" s="51"/>
      <c r="AB6" s="51"/>
      <c r="AC6" s="51"/>
      <c r="AD6" s="51" t="s">
        <v>8</v>
      </c>
      <c r="AE6" s="51"/>
      <c r="AF6" s="51"/>
      <c r="AG6" s="51"/>
      <c r="AH6" s="51"/>
      <c r="AI6" s="51"/>
    </row>
    <row r="7" spans="1:38">
      <c r="A7" s="51"/>
      <c r="B7" s="51"/>
      <c r="C7" s="51"/>
      <c r="D7" s="69"/>
      <c r="E7" s="51"/>
      <c r="F7" s="70" t="s">
        <v>9</v>
      </c>
      <c r="G7" s="71"/>
      <c r="H7" s="71"/>
      <c r="I7" s="71"/>
      <c r="J7" s="71"/>
      <c r="K7" s="72"/>
      <c r="L7" s="51" t="s">
        <v>10</v>
      </c>
      <c r="M7" s="51"/>
      <c r="N7" s="51"/>
      <c r="O7" s="51"/>
      <c r="P7" s="51"/>
      <c r="Q7" s="51"/>
      <c r="R7" s="51" t="s">
        <v>9</v>
      </c>
      <c r="S7" s="51"/>
      <c r="T7" s="51"/>
      <c r="U7" s="51"/>
      <c r="V7" s="51"/>
      <c r="W7" s="51"/>
      <c r="X7" s="51" t="s">
        <v>9</v>
      </c>
      <c r="Y7" s="51"/>
      <c r="Z7" s="51"/>
      <c r="AA7" s="51"/>
      <c r="AB7" s="51"/>
      <c r="AC7" s="51"/>
      <c r="AD7" s="51" t="s">
        <v>9</v>
      </c>
      <c r="AE7" s="51"/>
      <c r="AF7" s="51"/>
      <c r="AG7" s="51"/>
      <c r="AH7" s="51"/>
      <c r="AI7" s="51"/>
    </row>
    <row r="8" spans="1:38" ht="15" customHeight="1">
      <c r="A8" s="51"/>
      <c r="B8" s="51"/>
      <c r="C8" s="51"/>
      <c r="D8" s="69"/>
      <c r="E8" s="51"/>
      <c r="F8" s="51" t="s">
        <v>11</v>
      </c>
      <c r="G8" s="51"/>
      <c r="H8" s="51"/>
      <c r="I8" s="51" t="s">
        <v>12</v>
      </c>
      <c r="J8" s="51" t="s">
        <v>23</v>
      </c>
      <c r="K8" s="62" t="s">
        <v>41</v>
      </c>
      <c r="L8" s="51" t="s">
        <v>11</v>
      </c>
      <c r="M8" s="51"/>
      <c r="N8" s="51"/>
      <c r="O8" s="51" t="s">
        <v>12</v>
      </c>
      <c r="P8" s="62" t="s">
        <v>46</v>
      </c>
      <c r="Q8" s="62" t="s">
        <v>43</v>
      </c>
      <c r="R8" s="51" t="s">
        <v>11</v>
      </c>
      <c r="S8" s="51"/>
      <c r="T8" s="51"/>
      <c r="U8" s="51" t="s">
        <v>12</v>
      </c>
      <c r="V8" s="62" t="s">
        <v>47</v>
      </c>
      <c r="W8" s="62" t="s">
        <v>44</v>
      </c>
      <c r="X8" s="51" t="s">
        <v>11</v>
      </c>
      <c r="Y8" s="51"/>
      <c r="Z8" s="51"/>
      <c r="AA8" s="51" t="s">
        <v>12</v>
      </c>
      <c r="AB8" s="62" t="s">
        <v>42</v>
      </c>
      <c r="AC8" s="62" t="s">
        <v>45</v>
      </c>
      <c r="AD8" s="51" t="s">
        <v>11</v>
      </c>
      <c r="AE8" s="51"/>
      <c r="AF8" s="51"/>
      <c r="AG8" s="51" t="s">
        <v>12</v>
      </c>
      <c r="AH8" s="62" t="s">
        <v>42</v>
      </c>
      <c r="AI8" s="62" t="s">
        <v>45</v>
      </c>
    </row>
    <row r="9" spans="1:38">
      <c r="A9" s="51"/>
      <c r="B9" s="51"/>
      <c r="C9" s="51"/>
      <c r="D9" s="69"/>
      <c r="E9" s="51"/>
      <c r="F9" s="51"/>
      <c r="G9" s="51"/>
      <c r="H9" s="51"/>
      <c r="I9" s="51"/>
      <c r="J9" s="51"/>
      <c r="K9" s="63"/>
      <c r="L9" s="51"/>
      <c r="M9" s="51"/>
      <c r="N9" s="51"/>
      <c r="O9" s="51"/>
      <c r="P9" s="63"/>
      <c r="Q9" s="63"/>
      <c r="R9" s="51"/>
      <c r="S9" s="51"/>
      <c r="T9" s="51"/>
      <c r="U9" s="51"/>
      <c r="V9" s="63"/>
      <c r="W9" s="63"/>
      <c r="X9" s="51"/>
      <c r="Y9" s="51"/>
      <c r="Z9" s="51"/>
      <c r="AA9" s="51"/>
      <c r="AB9" s="63"/>
      <c r="AC9" s="63"/>
      <c r="AD9" s="51"/>
      <c r="AE9" s="51"/>
      <c r="AF9" s="51"/>
      <c r="AG9" s="51"/>
      <c r="AH9" s="63"/>
      <c r="AI9" s="63"/>
    </row>
    <row r="10" spans="1:38" ht="22.5" customHeight="1">
      <c r="A10" s="51"/>
      <c r="B10" s="51"/>
      <c r="C10" s="51"/>
      <c r="D10" s="69"/>
      <c r="E10" s="51"/>
      <c r="F10" s="51"/>
      <c r="G10" s="51"/>
      <c r="H10" s="51"/>
      <c r="I10" s="51"/>
      <c r="J10" s="51"/>
      <c r="K10" s="63"/>
      <c r="L10" s="51"/>
      <c r="M10" s="51"/>
      <c r="N10" s="51"/>
      <c r="O10" s="51"/>
      <c r="P10" s="63"/>
      <c r="Q10" s="63"/>
      <c r="R10" s="51"/>
      <c r="S10" s="51"/>
      <c r="T10" s="51"/>
      <c r="U10" s="51"/>
      <c r="V10" s="63"/>
      <c r="W10" s="63"/>
      <c r="X10" s="51"/>
      <c r="Y10" s="51"/>
      <c r="Z10" s="51"/>
      <c r="AA10" s="51"/>
      <c r="AB10" s="63"/>
      <c r="AC10" s="63"/>
      <c r="AD10" s="51"/>
      <c r="AE10" s="51"/>
      <c r="AF10" s="51"/>
      <c r="AG10" s="51"/>
      <c r="AH10" s="63"/>
      <c r="AI10" s="63"/>
    </row>
    <row r="11" spans="1:38">
      <c r="A11" s="51"/>
      <c r="B11" s="51"/>
      <c r="C11" s="51"/>
      <c r="D11" s="69"/>
      <c r="E11" s="51"/>
      <c r="F11" s="51" t="s">
        <v>13</v>
      </c>
      <c r="G11" s="51" t="s">
        <v>14</v>
      </c>
      <c r="H11" s="51"/>
      <c r="I11" s="51"/>
      <c r="J11" s="51"/>
      <c r="K11" s="50"/>
      <c r="L11" s="51" t="s">
        <v>13</v>
      </c>
      <c r="M11" s="51" t="s">
        <v>14</v>
      </c>
      <c r="N11" s="51"/>
      <c r="O11" s="51"/>
      <c r="P11" s="63"/>
      <c r="Q11" s="50"/>
      <c r="R11" s="51" t="s">
        <v>13</v>
      </c>
      <c r="S11" s="51" t="s">
        <v>14</v>
      </c>
      <c r="T11" s="51"/>
      <c r="U11" s="51"/>
      <c r="V11" s="63"/>
      <c r="W11" s="50"/>
      <c r="X11" s="51" t="s">
        <v>13</v>
      </c>
      <c r="Y11" s="51" t="s">
        <v>14</v>
      </c>
      <c r="Z11" s="51"/>
      <c r="AA11" s="51"/>
      <c r="AB11" s="63"/>
      <c r="AC11" s="50"/>
      <c r="AD11" s="51" t="s">
        <v>13</v>
      </c>
      <c r="AE11" s="51" t="s">
        <v>14</v>
      </c>
      <c r="AF11" s="51"/>
      <c r="AG11" s="51"/>
      <c r="AH11" s="63"/>
      <c r="AI11" s="50"/>
    </row>
    <row r="12" spans="1:38">
      <c r="A12" s="51"/>
      <c r="B12" s="51"/>
      <c r="C12" s="51"/>
      <c r="D12" s="69"/>
      <c r="E12" s="51" t="s">
        <v>15</v>
      </c>
      <c r="F12" s="51"/>
      <c r="G12" s="51" t="s">
        <v>16</v>
      </c>
      <c r="H12" s="51" t="s">
        <v>17</v>
      </c>
      <c r="I12" s="51"/>
      <c r="J12" s="51"/>
      <c r="K12" s="51" t="s">
        <v>18</v>
      </c>
      <c r="L12" s="51"/>
      <c r="M12" s="51" t="s">
        <v>16</v>
      </c>
      <c r="N12" s="51" t="s">
        <v>17</v>
      </c>
      <c r="O12" s="51"/>
      <c r="P12" s="63"/>
      <c r="Q12" s="51" t="s">
        <v>19</v>
      </c>
      <c r="R12" s="51"/>
      <c r="S12" s="51" t="s">
        <v>16</v>
      </c>
      <c r="T12" s="51" t="s">
        <v>17</v>
      </c>
      <c r="U12" s="51"/>
      <c r="V12" s="63"/>
      <c r="W12" s="51" t="s">
        <v>20</v>
      </c>
      <c r="X12" s="51"/>
      <c r="Y12" s="51" t="s">
        <v>16</v>
      </c>
      <c r="Z12" s="51" t="s">
        <v>17</v>
      </c>
      <c r="AA12" s="51"/>
      <c r="AB12" s="63"/>
      <c r="AC12" s="51" t="s">
        <v>21</v>
      </c>
      <c r="AD12" s="51"/>
      <c r="AE12" s="51" t="s">
        <v>16</v>
      </c>
      <c r="AF12" s="51" t="s">
        <v>17</v>
      </c>
      <c r="AG12" s="51"/>
      <c r="AH12" s="63"/>
      <c r="AI12" s="51" t="s">
        <v>56</v>
      </c>
    </row>
    <row r="13" spans="1:38">
      <c r="A13" s="51"/>
      <c r="B13" s="51"/>
      <c r="C13" s="51"/>
      <c r="D13" s="69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0"/>
      <c r="Q13" s="51"/>
      <c r="R13" s="51"/>
      <c r="S13" s="51"/>
      <c r="T13" s="51"/>
      <c r="U13" s="51"/>
      <c r="V13" s="50"/>
      <c r="W13" s="51"/>
      <c r="X13" s="51"/>
      <c r="Y13" s="51"/>
      <c r="Z13" s="51"/>
      <c r="AA13" s="51"/>
      <c r="AB13" s="50"/>
      <c r="AC13" s="51"/>
      <c r="AD13" s="51"/>
      <c r="AE13" s="51"/>
      <c r="AF13" s="51"/>
      <c r="AG13" s="51"/>
      <c r="AH13" s="50"/>
      <c r="AI13" s="51"/>
    </row>
    <row r="14" spans="1:38" s="25" customFormat="1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  <c r="AF14" s="20">
        <v>32</v>
      </c>
      <c r="AG14" s="20">
        <v>33</v>
      </c>
      <c r="AH14" s="20">
        <v>34</v>
      </c>
      <c r="AI14" s="20">
        <v>35</v>
      </c>
    </row>
    <row r="15" spans="1:38" ht="12" customHeight="1">
      <c r="A15" s="26" t="s">
        <v>24</v>
      </c>
      <c r="B15" s="76" t="s">
        <v>93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8"/>
    </row>
    <row r="16" spans="1:38" ht="74.25" customHeight="1">
      <c r="A16" s="83" t="s">
        <v>25</v>
      </c>
      <c r="B16" s="34" t="s">
        <v>82</v>
      </c>
      <c r="C16" s="33">
        <v>4148001</v>
      </c>
      <c r="D16" s="30"/>
      <c r="E16" s="21">
        <f>K16+Q16+W16+AC16+AI16</f>
        <v>3258.92</v>
      </c>
      <c r="F16" s="13">
        <f>G16+H16</f>
        <v>1052.4100000000001</v>
      </c>
      <c r="G16" s="13">
        <v>0</v>
      </c>
      <c r="H16" s="13">
        <v>1052.4100000000001</v>
      </c>
      <c r="I16" s="13">
        <v>0</v>
      </c>
      <c r="J16" s="13">
        <v>0</v>
      </c>
      <c r="K16" s="13">
        <f>F16+I16+J16</f>
        <v>1052.4100000000001</v>
      </c>
      <c r="L16" s="13">
        <f>M16+N16</f>
        <v>1201.51</v>
      </c>
      <c r="M16" s="13">
        <v>0</v>
      </c>
      <c r="N16" s="13">
        <v>1201.51</v>
      </c>
      <c r="O16" s="13">
        <v>0</v>
      </c>
      <c r="P16" s="13">
        <v>0</v>
      </c>
      <c r="Q16" s="13">
        <f>L16+O16+P16</f>
        <v>1201.51</v>
      </c>
      <c r="R16" s="13">
        <f>S16+T16</f>
        <v>335</v>
      </c>
      <c r="S16" s="13">
        <v>0</v>
      </c>
      <c r="T16" s="13">
        <v>335</v>
      </c>
      <c r="U16" s="13">
        <v>0</v>
      </c>
      <c r="V16" s="13">
        <v>0</v>
      </c>
      <c r="W16" s="13">
        <f>R16+U16+V16</f>
        <v>335</v>
      </c>
      <c r="X16" s="13">
        <f>Y16+Z16</f>
        <v>335</v>
      </c>
      <c r="Y16" s="13">
        <v>0</v>
      </c>
      <c r="Z16" s="13">
        <v>335</v>
      </c>
      <c r="AA16" s="13">
        <v>0</v>
      </c>
      <c r="AB16" s="13">
        <v>0</v>
      </c>
      <c r="AC16" s="13">
        <f>X16+AA16+AB16</f>
        <v>335</v>
      </c>
      <c r="AD16" s="13">
        <f>AE16+AF16</f>
        <v>335</v>
      </c>
      <c r="AE16" s="13">
        <v>0</v>
      </c>
      <c r="AF16" s="13">
        <v>335</v>
      </c>
      <c r="AG16" s="13">
        <v>0</v>
      </c>
      <c r="AH16" s="13">
        <v>0</v>
      </c>
      <c r="AI16" s="13">
        <f>AD16+AG16+AH16</f>
        <v>335</v>
      </c>
    </row>
    <row r="17" spans="1:35" ht="52.5" customHeight="1">
      <c r="A17" s="84"/>
      <c r="B17" s="34" t="s">
        <v>83</v>
      </c>
      <c r="C17" s="33"/>
      <c r="D17" s="30"/>
      <c r="E17" s="21">
        <f t="shared" ref="E17:E25" si="0">K17+Q17+W17+AC17+AI17</f>
        <v>0</v>
      </c>
      <c r="F17" s="13">
        <f t="shared" ref="F17:F25" si="1">G17+H17</f>
        <v>0</v>
      </c>
      <c r="G17" s="13"/>
      <c r="H17" s="13">
        <v>0</v>
      </c>
      <c r="I17" s="13">
        <v>0</v>
      </c>
      <c r="J17" s="13">
        <v>0</v>
      </c>
      <c r="K17" s="13">
        <v>0</v>
      </c>
      <c r="L17" s="13">
        <f t="shared" ref="L17:L25" si="2">M17+N17</f>
        <v>0</v>
      </c>
      <c r="M17" s="13">
        <v>0</v>
      </c>
      <c r="N17" s="13">
        <v>0</v>
      </c>
      <c r="O17" s="13">
        <v>0</v>
      </c>
      <c r="P17" s="13">
        <v>0</v>
      </c>
      <c r="Q17" s="13">
        <f t="shared" ref="Q17:Q25" si="3">L17+O17+P17</f>
        <v>0</v>
      </c>
      <c r="R17" s="13">
        <f t="shared" ref="R17:R25" si="4">S17+T17</f>
        <v>0</v>
      </c>
      <c r="S17" s="13">
        <v>0</v>
      </c>
      <c r="T17" s="13">
        <v>0</v>
      </c>
      <c r="U17" s="13">
        <v>0</v>
      </c>
      <c r="V17" s="13">
        <v>0</v>
      </c>
      <c r="W17" s="13">
        <f t="shared" ref="W17:W25" si="5">R17+U17+V17</f>
        <v>0</v>
      </c>
      <c r="X17" s="13">
        <f t="shared" ref="X17:X24" si="6">Y17+Z17</f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f t="shared" ref="AI17:AI26" si="7">AD17+AG17+AH17</f>
        <v>0</v>
      </c>
    </row>
    <row r="18" spans="1:35" ht="32.25" customHeight="1">
      <c r="A18" s="35" t="s">
        <v>26</v>
      </c>
      <c r="B18" s="34" t="s">
        <v>84</v>
      </c>
      <c r="C18" s="33">
        <v>4148001</v>
      </c>
      <c r="D18" s="30"/>
      <c r="E18" s="21">
        <f t="shared" si="0"/>
        <v>3103.0200000000004</v>
      </c>
      <c r="F18" s="13">
        <f t="shared" si="1"/>
        <v>1134</v>
      </c>
      <c r="G18" s="13">
        <v>0</v>
      </c>
      <c r="H18" s="13">
        <v>1134</v>
      </c>
      <c r="I18" s="13">
        <v>0</v>
      </c>
      <c r="J18" s="13">
        <v>0</v>
      </c>
      <c r="K18" s="13">
        <f t="shared" ref="K18:K25" si="8">F18+I18+J18</f>
        <v>1134</v>
      </c>
      <c r="L18" s="13">
        <f t="shared" si="2"/>
        <v>680.4</v>
      </c>
      <c r="M18" s="13">
        <v>0</v>
      </c>
      <c r="N18" s="13">
        <v>680.4</v>
      </c>
      <c r="O18" s="13">
        <v>0</v>
      </c>
      <c r="P18" s="13">
        <v>0</v>
      </c>
      <c r="Q18" s="13">
        <f t="shared" si="3"/>
        <v>680.4</v>
      </c>
      <c r="R18" s="13">
        <f t="shared" si="4"/>
        <v>586.5</v>
      </c>
      <c r="S18" s="13">
        <v>0</v>
      </c>
      <c r="T18" s="13">
        <v>586.5</v>
      </c>
      <c r="U18" s="13">
        <v>0</v>
      </c>
      <c r="V18" s="13">
        <v>0</v>
      </c>
      <c r="W18" s="13">
        <f t="shared" si="5"/>
        <v>586.5</v>
      </c>
      <c r="X18" s="13">
        <f t="shared" si="6"/>
        <v>412.99</v>
      </c>
      <c r="Y18" s="13">
        <v>0</v>
      </c>
      <c r="Z18" s="13">
        <v>412.99</v>
      </c>
      <c r="AA18" s="13">
        <v>0</v>
      </c>
      <c r="AB18" s="13">
        <v>0</v>
      </c>
      <c r="AC18" s="13">
        <f t="shared" ref="AC18:AC25" si="9">X18+AA18+AB18</f>
        <v>412.99</v>
      </c>
      <c r="AD18" s="13">
        <f t="shared" ref="AD18:AD24" si="10">AE18+AF18</f>
        <v>289.13</v>
      </c>
      <c r="AE18" s="13">
        <v>0</v>
      </c>
      <c r="AF18" s="13">
        <v>289.13</v>
      </c>
      <c r="AG18" s="13">
        <v>0</v>
      </c>
      <c r="AH18" s="13">
        <v>0</v>
      </c>
      <c r="AI18" s="13">
        <f t="shared" si="7"/>
        <v>289.13</v>
      </c>
    </row>
    <row r="19" spans="1:35" ht="84.75" customHeight="1">
      <c r="A19" s="35" t="s">
        <v>27</v>
      </c>
      <c r="B19" s="34" t="s">
        <v>85</v>
      </c>
      <c r="C19" s="33">
        <v>4148001</v>
      </c>
      <c r="D19" s="30"/>
      <c r="E19" s="21">
        <f t="shared" si="0"/>
        <v>514.88</v>
      </c>
      <c r="F19" s="13">
        <f t="shared" si="1"/>
        <v>200</v>
      </c>
      <c r="G19" s="13">
        <v>0</v>
      </c>
      <c r="H19" s="13">
        <v>200</v>
      </c>
      <c r="I19" s="13">
        <v>0</v>
      </c>
      <c r="J19" s="13">
        <v>0</v>
      </c>
      <c r="K19" s="13">
        <f t="shared" si="8"/>
        <v>200</v>
      </c>
      <c r="L19" s="13">
        <f t="shared" si="2"/>
        <v>58.32</v>
      </c>
      <c r="M19" s="13">
        <v>0</v>
      </c>
      <c r="N19" s="13">
        <v>58.32</v>
      </c>
      <c r="O19" s="13">
        <v>0</v>
      </c>
      <c r="P19" s="13">
        <v>0</v>
      </c>
      <c r="Q19" s="13">
        <f t="shared" si="3"/>
        <v>58.32</v>
      </c>
      <c r="R19" s="13">
        <f t="shared" si="4"/>
        <v>94.48</v>
      </c>
      <c r="S19" s="13">
        <v>0</v>
      </c>
      <c r="T19" s="13">
        <v>94.48</v>
      </c>
      <c r="U19" s="13">
        <v>0</v>
      </c>
      <c r="V19" s="13">
        <v>0</v>
      </c>
      <c r="W19" s="13">
        <f t="shared" si="5"/>
        <v>94.48</v>
      </c>
      <c r="X19" s="13">
        <f t="shared" si="6"/>
        <v>94.48</v>
      </c>
      <c r="Y19" s="13">
        <v>0</v>
      </c>
      <c r="Z19" s="13">
        <v>94.48</v>
      </c>
      <c r="AA19" s="13">
        <v>0</v>
      </c>
      <c r="AB19" s="13">
        <v>0</v>
      </c>
      <c r="AC19" s="13">
        <f t="shared" si="9"/>
        <v>94.48</v>
      </c>
      <c r="AD19" s="13">
        <f t="shared" si="10"/>
        <v>67.599999999999994</v>
      </c>
      <c r="AE19" s="13">
        <v>0</v>
      </c>
      <c r="AF19" s="13">
        <v>67.599999999999994</v>
      </c>
      <c r="AG19" s="13">
        <v>0</v>
      </c>
      <c r="AH19" s="13">
        <v>0</v>
      </c>
      <c r="AI19" s="13">
        <f t="shared" si="7"/>
        <v>67.599999999999994</v>
      </c>
    </row>
    <row r="20" spans="1:35" ht="42" customHeight="1">
      <c r="A20" s="35" t="s">
        <v>28</v>
      </c>
      <c r="B20" s="34" t="s">
        <v>86</v>
      </c>
      <c r="C20" s="33">
        <v>4148001</v>
      </c>
      <c r="D20" s="30"/>
      <c r="E20" s="21">
        <f t="shared" si="0"/>
        <v>209.1</v>
      </c>
      <c r="F20" s="13">
        <f t="shared" si="1"/>
        <v>209.1</v>
      </c>
      <c r="G20" s="13">
        <v>0</v>
      </c>
      <c r="H20" s="13">
        <v>209.1</v>
      </c>
      <c r="I20" s="13">
        <v>0</v>
      </c>
      <c r="J20" s="13">
        <v>0</v>
      </c>
      <c r="K20" s="13">
        <f t="shared" si="8"/>
        <v>209.1</v>
      </c>
      <c r="L20" s="13">
        <f t="shared" si="2"/>
        <v>0</v>
      </c>
      <c r="M20" s="13">
        <v>0</v>
      </c>
      <c r="N20" s="13">
        <v>0</v>
      </c>
      <c r="O20" s="13">
        <v>0</v>
      </c>
      <c r="P20" s="13">
        <v>0</v>
      </c>
      <c r="Q20" s="13">
        <f t="shared" si="3"/>
        <v>0</v>
      </c>
      <c r="R20" s="13">
        <f t="shared" si="4"/>
        <v>0</v>
      </c>
      <c r="S20" s="13">
        <v>0</v>
      </c>
      <c r="T20" s="13">
        <v>0</v>
      </c>
      <c r="U20" s="13">
        <v>0</v>
      </c>
      <c r="V20" s="13">
        <v>0</v>
      </c>
      <c r="W20" s="13">
        <f t="shared" si="5"/>
        <v>0</v>
      </c>
      <c r="X20" s="13">
        <f t="shared" si="6"/>
        <v>0</v>
      </c>
      <c r="Y20" s="13">
        <v>0</v>
      </c>
      <c r="Z20" s="13">
        <v>0</v>
      </c>
      <c r="AA20" s="13">
        <v>0</v>
      </c>
      <c r="AB20" s="13">
        <v>0</v>
      </c>
      <c r="AC20" s="13">
        <f t="shared" si="9"/>
        <v>0</v>
      </c>
      <c r="AD20" s="13">
        <f t="shared" si="10"/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f t="shared" si="7"/>
        <v>0</v>
      </c>
    </row>
    <row r="21" spans="1:35" ht="42" customHeight="1">
      <c r="A21" s="35" t="s">
        <v>29</v>
      </c>
      <c r="B21" s="34" t="s">
        <v>87</v>
      </c>
      <c r="C21" s="33">
        <v>4148002</v>
      </c>
      <c r="D21" s="30"/>
      <c r="E21" s="21">
        <f t="shared" si="0"/>
        <v>1471.0399999999997</v>
      </c>
      <c r="F21" s="13">
        <f t="shared" si="1"/>
        <v>261</v>
      </c>
      <c r="G21" s="13">
        <v>0</v>
      </c>
      <c r="H21" s="13">
        <v>261</v>
      </c>
      <c r="I21" s="13">
        <v>0</v>
      </c>
      <c r="J21" s="13">
        <v>0</v>
      </c>
      <c r="K21" s="13">
        <f t="shared" si="8"/>
        <v>261</v>
      </c>
      <c r="L21" s="13">
        <f t="shared" si="2"/>
        <v>879.93</v>
      </c>
      <c r="M21" s="13">
        <v>0</v>
      </c>
      <c r="N21" s="13">
        <v>879.93</v>
      </c>
      <c r="O21" s="13">
        <v>0</v>
      </c>
      <c r="P21" s="13">
        <v>0</v>
      </c>
      <c r="Q21" s="13">
        <f t="shared" si="3"/>
        <v>879.93</v>
      </c>
      <c r="R21" s="13">
        <f t="shared" si="4"/>
        <v>101.07</v>
      </c>
      <c r="S21" s="13">
        <v>0</v>
      </c>
      <c r="T21" s="13">
        <v>101.07</v>
      </c>
      <c r="U21" s="13">
        <v>0</v>
      </c>
      <c r="V21" s="13">
        <v>0</v>
      </c>
      <c r="W21" s="13">
        <f t="shared" si="5"/>
        <v>101.07</v>
      </c>
      <c r="X21" s="13">
        <f t="shared" si="6"/>
        <v>72.27</v>
      </c>
      <c r="Y21" s="13">
        <v>0</v>
      </c>
      <c r="Z21" s="13">
        <v>72.27</v>
      </c>
      <c r="AA21" s="13">
        <v>0</v>
      </c>
      <c r="AB21" s="13">
        <v>0</v>
      </c>
      <c r="AC21" s="13">
        <f t="shared" si="9"/>
        <v>72.27</v>
      </c>
      <c r="AD21" s="13">
        <f t="shared" si="10"/>
        <v>156.77000000000001</v>
      </c>
      <c r="AE21" s="13">
        <v>0</v>
      </c>
      <c r="AF21" s="13">
        <v>156.77000000000001</v>
      </c>
      <c r="AG21" s="13">
        <v>0</v>
      </c>
      <c r="AH21" s="13">
        <v>0</v>
      </c>
      <c r="AI21" s="13">
        <f t="shared" si="7"/>
        <v>156.77000000000001</v>
      </c>
    </row>
    <row r="22" spans="1:35" ht="63" customHeight="1">
      <c r="A22" s="35" t="s">
        <v>30</v>
      </c>
      <c r="B22" s="34" t="s">
        <v>88</v>
      </c>
      <c r="C22" s="33">
        <v>4148002</v>
      </c>
      <c r="D22" s="30"/>
      <c r="E22" s="21">
        <f t="shared" si="0"/>
        <v>936.48</v>
      </c>
      <c r="F22" s="13">
        <f t="shared" si="1"/>
        <v>233.2</v>
      </c>
      <c r="G22" s="13">
        <v>0</v>
      </c>
      <c r="H22" s="13">
        <v>233.2</v>
      </c>
      <c r="I22" s="13">
        <v>0</v>
      </c>
      <c r="J22" s="13">
        <v>0</v>
      </c>
      <c r="K22" s="13">
        <f t="shared" si="8"/>
        <v>233.2</v>
      </c>
      <c r="L22" s="13">
        <f t="shared" si="2"/>
        <v>703.28</v>
      </c>
      <c r="M22" s="13">
        <v>0</v>
      </c>
      <c r="N22" s="13">
        <v>703.28</v>
      </c>
      <c r="O22" s="13">
        <v>0</v>
      </c>
      <c r="P22" s="13">
        <v>0</v>
      </c>
      <c r="Q22" s="13">
        <f t="shared" si="3"/>
        <v>703.28</v>
      </c>
      <c r="R22" s="13">
        <f t="shared" si="4"/>
        <v>0</v>
      </c>
      <c r="S22" s="13">
        <v>0</v>
      </c>
      <c r="T22" s="13">
        <v>0</v>
      </c>
      <c r="U22" s="13">
        <v>0</v>
      </c>
      <c r="V22" s="13">
        <v>0</v>
      </c>
      <c r="W22" s="13">
        <f t="shared" si="5"/>
        <v>0</v>
      </c>
      <c r="X22" s="13">
        <f t="shared" si="6"/>
        <v>0</v>
      </c>
      <c r="Y22" s="13">
        <v>0</v>
      </c>
      <c r="Z22" s="13">
        <v>0</v>
      </c>
      <c r="AA22" s="13">
        <v>0</v>
      </c>
      <c r="AB22" s="13">
        <v>0</v>
      </c>
      <c r="AC22" s="13">
        <f t="shared" si="9"/>
        <v>0</v>
      </c>
      <c r="AD22" s="13">
        <f t="shared" si="10"/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f t="shared" si="7"/>
        <v>0</v>
      </c>
    </row>
    <row r="23" spans="1:35" ht="43.5" customHeight="1">
      <c r="A23" s="35" t="s">
        <v>31</v>
      </c>
      <c r="B23" s="34" t="s">
        <v>89</v>
      </c>
      <c r="C23" s="33">
        <v>4148002</v>
      </c>
      <c r="D23" s="30"/>
      <c r="E23" s="21">
        <f t="shared" si="0"/>
        <v>715.81999999999994</v>
      </c>
      <c r="F23" s="13">
        <f t="shared" si="1"/>
        <v>199.9</v>
      </c>
      <c r="G23" s="13">
        <v>0</v>
      </c>
      <c r="H23" s="13">
        <v>199.9</v>
      </c>
      <c r="I23" s="13">
        <v>0</v>
      </c>
      <c r="J23" s="13">
        <v>0</v>
      </c>
      <c r="K23" s="13">
        <f t="shared" si="8"/>
        <v>199.9</v>
      </c>
      <c r="L23" s="13">
        <f t="shared" si="2"/>
        <v>58</v>
      </c>
      <c r="M23" s="13">
        <v>0</v>
      </c>
      <c r="N23" s="13">
        <v>58</v>
      </c>
      <c r="O23" s="13">
        <v>0</v>
      </c>
      <c r="P23" s="13">
        <v>0</v>
      </c>
      <c r="Q23" s="13">
        <f t="shared" si="3"/>
        <v>58</v>
      </c>
      <c r="R23" s="13">
        <f t="shared" si="4"/>
        <v>174.43</v>
      </c>
      <c r="S23" s="13">
        <v>0</v>
      </c>
      <c r="T23" s="13">
        <v>174.43</v>
      </c>
      <c r="U23" s="13">
        <v>0</v>
      </c>
      <c r="V23" s="13">
        <v>0</v>
      </c>
      <c r="W23" s="13">
        <f t="shared" si="5"/>
        <v>174.43</v>
      </c>
      <c r="X23" s="13">
        <f t="shared" si="6"/>
        <v>193.23</v>
      </c>
      <c r="Y23" s="13">
        <v>0</v>
      </c>
      <c r="Z23" s="13">
        <v>193.23</v>
      </c>
      <c r="AA23" s="13">
        <v>0</v>
      </c>
      <c r="AB23" s="13">
        <v>0</v>
      </c>
      <c r="AC23" s="13">
        <f t="shared" si="9"/>
        <v>193.23</v>
      </c>
      <c r="AD23" s="13">
        <f t="shared" si="10"/>
        <v>90.26</v>
      </c>
      <c r="AE23" s="13">
        <v>0</v>
      </c>
      <c r="AF23" s="13">
        <v>90.26</v>
      </c>
      <c r="AG23" s="13">
        <v>0</v>
      </c>
      <c r="AH23" s="13">
        <v>0</v>
      </c>
      <c r="AI23" s="13">
        <f t="shared" si="7"/>
        <v>90.26</v>
      </c>
    </row>
    <row r="24" spans="1:35" ht="21" customHeight="1">
      <c r="A24" s="35" t="s">
        <v>32</v>
      </c>
      <c r="B24" s="34" t="s">
        <v>90</v>
      </c>
      <c r="C24" s="33">
        <v>4148002</v>
      </c>
      <c r="D24" s="30"/>
      <c r="E24" s="21">
        <f t="shared" si="0"/>
        <v>88.58</v>
      </c>
      <c r="F24" s="13">
        <f t="shared" si="1"/>
        <v>40</v>
      </c>
      <c r="G24" s="13">
        <v>0</v>
      </c>
      <c r="H24" s="13">
        <v>40</v>
      </c>
      <c r="I24" s="13">
        <v>0</v>
      </c>
      <c r="J24" s="13">
        <v>0</v>
      </c>
      <c r="K24" s="13">
        <f t="shared" si="8"/>
        <v>40</v>
      </c>
      <c r="L24" s="13">
        <f t="shared" si="2"/>
        <v>10</v>
      </c>
      <c r="M24" s="13">
        <v>0</v>
      </c>
      <c r="N24" s="13">
        <v>10</v>
      </c>
      <c r="O24" s="13">
        <v>0</v>
      </c>
      <c r="P24" s="13">
        <v>0</v>
      </c>
      <c r="Q24" s="13">
        <f t="shared" si="3"/>
        <v>10</v>
      </c>
      <c r="R24" s="13">
        <f t="shared" si="4"/>
        <v>12.86</v>
      </c>
      <c r="S24" s="13">
        <v>0</v>
      </c>
      <c r="T24" s="13">
        <v>12.86</v>
      </c>
      <c r="U24" s="13">
        <v>0</v>
      </c>
      <c r="V24" s="13">
        <v>0</v>
      </c>
      <c r="W24" s="13">
        <f t="shared" si="5"/>
        <v>12.86</v>
      </c>
      <c r="X24" s="13">
        <f t="shared" si="6"/>
        <v>12.86</v>
      </c>
      <c r="Y24" s="13">
        <v>0</v>
      </c>
      <c r="Z24" s="13">
        <v>12.86</v>
      </c>
      <c r="AA24" s="13">
        <v>0</v>
      </c>
      <c r="AB24" s="13">
        <v>0</v>
      </c>
      <c r="AC24" s="13">
        <f t="shared" si="9"/>
        <v>12.86</v>
      </c>
      <c r="AD24" s="13">
        <f t="shared" si="10"/>
        <v>12.86</v>
      </c>
      <c r="AE24" s="13">
        <v>0</v>
      </c>
      <c r="AF24" s="13">
        <v>12.86</v>
      </c>
      <c r="AG24" s="13">
        <v>0</v>
      </c>
      <c r="AH24" s="13">
        <v>0</v>
      </c>
      <c r="AI24" s="13">
        <f t="shared" si="7"/>
        <v>12.86</v>
      </c>
    </row>
    <row r="25" spans="1:35" ht="83.25" customHeight="1">
      <c r="A25" s="35" t="s">
        <v>59</v>
      </c>
      <c r="B25" s="34" t="s">
        <v>91</v>
      </c>
      <c r="C25" s="26">
        <v>4147508</v>
      </c>
      <c r="D25" s="30"/>
      <c r="E25" s="21">
        <f t="shared" si="0"/>
        <v>5741.2</v>
      </c>
      <c r="F25" s="13">
        <f t="shared" si="1"/>
        <v>0</v>
      </c>
      <c r="G25" s="13">
        <v>0</v>
      </c>
      <c r="H25" s="13">
        <v>0</v>
      </c>
      <c r="I25" s="13">
        <v>0</v>
      </c>
      <c r="J25" s="13">
        <v>269.3</v>
      </c>
      <c r="K25" s="13">
        <f t="shared" si="8"/>
        <v>269.3</v>
      </c>
      <c r="L25" s="13">
        <f t="shared" si="2"/>
        <v>0</v>
      </c>
      <c r="M25" s="13">
        <v>0</v>
      </c>
      <c r="N25" s="13">
        <v>0</v>
      </c>
      <c r="O25" s="13">
        <v>0</v>
      </c>
      <c r="P25" s="13">
        <v>5471.9</v>
      </c>
      <c r="Q25" s="13">
        <f t="shared" si="3"/>
        <v>5471.9</v>
      </c>
      <c r="R25" s="13">
        <f t="shared" si="4"/>
        <v>0</v>
      </c>
      <c r="S25" s="13">
        <v>0</v>
      </c>
      <c r="T25" s="13">
        <v>0</v>
      </c>
      <c r="U25" s="13">
        <v>0</v>
      </c>
      <c r="V25" s="13">
        <v>0</v>
      </c>
      <c r="W25" s="13">
        <f t="shared" si="5"/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f t="shared" si="9"/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f t="shared" si="7"/>
        <v>0</v>
      </c>
    </row>
    <row r="26" spans="1:35" ht="64.5" customHeight="1">
      <c r="A26" s="35" t="s">
        <v>60</v>
      </c>
      <c r="B26" s="34" t="s">
        <v>94</v>
      </c>
      <c r="C26" s="26">
        <v>4148218</v>
      </c>
      <c r="D26" s="36"/>
      <c r="E26" s="21">
        <v>2.69</v>
      </c>
      <c r="F26" s="21">
        <v>2.69</v>
      </c>
      <c r="G26" s="21">
        <v>0</v>
      </c>
      <c r="H26" s="21">
        <v>2.69</v>
      </c>
      <c r="I26" s="21">
        <v>0</v>
      </c>
      <c r="J26" s="21">
        <v>0</v>
      </c>
      <c r="K26" s="21">
        <v>2.69</v>
      </c>
      <c r="L26" s="21">
        <v>0</v>
      </c>
      <c r="M26" s="21">
        <v>0</v>
      </c>
      <c r="N26" s="21">
        <v>199.24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11">
        <f t="shared" si="7"/>
        <v>0</v>
      </c>
    </row>
    <row r="27" spans="1:35" ht="14.25" customHeight="1">
      <c r="A27" s="73" t="s">
        <v>48</v>
      </c>
      <c r="B27" s="74"/>
      <c r="C27" s="74"/>
      <c r="D27" s="82"/>
      <c r="E27" s="22">
        <f>SUM(E16:E25)</f>
        <v>16039.04</v>
      </c>
      <c r="F27" s="22">
        <f t="shared" ref="F27:AD27" si="11">SUM(F16:F25)</f>
        <v>3329.6099999999997</v>
      </c>
      <c r="G27" s="22">
        <f t="shared" si="11"/>
        <v>0</v>
      </c>
      <c r="H27" s="22">
        <f t="shared" si="11"/>
        <v>3329.6099999999997</v>
      </c>
      <c r="I27" s="22">
        <f t="shared" si="11"/>
        <v>0</v>
      </c>
      <c r="J27" s="22">
        <f t="shared" si="11"/>
        <v>269.3</v>
      </c>
      <c r="K27" s="22">
        <f t="shared" si="11"/>
        <v>3598.91</v>
      </c>
      <c r="L27" s="22">
        <f t="shared" si="11"/>
        <v>3591.4399999999996</v>
      </c>
      <c r="M27" s="22">
        <f t="shared" si="11"/>
        <v>0</v>
      </c>
      <c r="N27" s="22">
        <f t="shared" si="11"/>
        <v>3591.4399999999996</v>
      </c>
      <c r="O27" s="22">
        <f t="shared" si="11"/>
        <v>0</v>
      </c>
      <c r="P27" s="22">
        <f t="shared" si="11"/>
        <v>5471.9</v>
      </c>
      <c r="Q27" s="22">
        <f t="shared" si="11"/>
        <v>9063.34</v>
      </c>
      <c r="R27" s="22">
        <f t="shared" si="11"/>
        <v>1304.3399999999999</v>
      </c>
      <c r="S27" s="22">
        <f t="shared" si="11"/>
        <v>0</v>
      </c>
      <c r="T27" s="22">
        <f t="shared" si="11"/>
        <v>1304.3399999999999</v>
      </c>
      <c r="U27" s="22">
        <f t="shared" si="11"/>
        <v>0</v>
      </c>
      <c r="V27" s="22">
        <f t="shared" si="11"/>
        <v>0</v>
      </c>
      <c r="W27" s="22">
        <f t="shared" si="11"/>
        <v>1304.3399999999999</v>
      </c>
      <c r="X27" s="22">
        <f t="shared" si="11"/>
        <v>1120.83</v>
      </c>
      <c r="Y27" s="22">
        <f t="shared" si="11"/>
        <v>0</v>
      </c>
      <c r="Z27" s="22">
        <f t="shared" si="11"/>
        <v>1120.83</v>
      </c>
      <c r="AA27" s="22">
        <f t="shared" si="11"/>
        <v>0</v>
      </c>
      <c r="AB27" s="22">
        <f t="shared" si="11"/>
        <v>0</v>
      </c>
      <c r="AC27" s="22">
        <f t="shared" si="11"/>
        <v>1120.83</v>
      </c>
      <c r="AD27" s="22">
        <f t="shared" si="11"/>
        <v>951.62</v>
      </c>
      <c r="AE27" s="22">
        <f>SUM(AE16:AE26)</f>
        <v>0</v>
      </c>
      <c r="AF27" s="22">
        <f>SUM(AF16:AF26)</f>
        <v>951.62</v>
      </c>
      <c r="AG27" s="22">
        <f>SUM(AG16:AG26)</f>
        <v>0</v>
      </c>
      <c r="AH27" s="22">
        <f>SUM(AH16:AH26)</f>
        <v>0</v>
      </c>
      <c r="AI27" s="22">
        <f>SUM(AI16:AI26)</f>
        <v>951.62</v>
      </c>
    </row>
    <row r="28" spans="1:35">
      <c r="B28" s="31" t="s">
        <v>51</v>
      </c>
    </row>
    <row r="29" spans="1:35">
      <c r="B29" s="31" t="s">
        <v>52</v>
      </c>
    </row>
    <row r="30" spans="1:35">
      <c r="B30" s="31" t="s">
        <v>53</v>
      </c>
    </row>
  </sheetData>
  <mergeCells count="71">
    <mergeCell ref="A27:D27"/>
    <mergeCell ref="B15:AI15"/>
    <mergeCell ref="A16:A17"/>
    <mergeCell ref="Y12:Y13"/>
    <mergeCell ref="Z12:Z13"/>
    <mergeCell ref="AC12:AC13"/>
    <mergeCell ref="AE12:AE13"/>
    <mergeCell ref="AF12:AF13"/>
    <mergeCell ref="AI12:AI13"/>
    <mergeCell ref="E12:E13"/>
    <mergeCell ref="G12:G13"/>
    <mergeCell ref="H12:H13"/>
    <mergeCell ref="K12:K13"/>
    <mergeCell ref="M12:M13"/>
    <mergeCell ref="N12:N13"/>
    <mergeCell ref="AG8:AG13"/>
    <mergeCell ref="AH8:AH13"/>
    <mergeCell ref="AI8:AI11"/>
    <mergeCell ref="F11:F13"/>
    <mergeCell ref="G11:H11"/>
    <mergeCell ref="L11:L13"/>
    <mergeCell ref="M11:N11"/>
    <mergeCell ref="R11:R13"/>
    <mergeCell ref="S11:T11"/>
    <mergeCell ref="X11:X13"/>
    <mergeCell ref="W8:W11"/>
    <mergeCell ref="X8:Z10"/>
    <mergeCell ref="AA8:AA13"/>
    <mergeCell ref="AB8:AB13"/>
    <mergeCell ref="AC8:AC11"/>
    <mergeCell ref="AD8:AF10"/>
    <mergeCell ref="Y11:Z11"/>
    <mergeCell ref="Q8:Q11"/>
    <mergeCell ref="R8:T10"/>
    <mergeCell ref="U8:U13"/>
    <mergeCell ref="V8:V13"/>
    <mergeCell ref="Q12:Q13"/>
    <mergeCell ref="S12:S13"/>
    <mergeCell ref="T12:T13"/>
    <mergeCell ref="AD6:AI6"/>
    <mergeCell ref="F8:H10"/>
    <mergeCell ref="I8:I13"/>
    <mergeCell ref="J8:J13"/>
    <mergeCell ref="K8:K11"/>
    <mergeCell ref="L8:N10"/>
    <mergeCell ref="F7:K7"/>
    <mergeCell ref="L7:Q7"/>
    <mergeCell ref="R7:W7"/>
    <mergeCell ref="X7:AC7"/>
    <mergeCell ref="AD7:AI7"/>
    <mergeCell ref="AD11:AD13"/>
    <mergeCell ref="AE11:AF11"/>
    <mergeCell ref="W12:W13"/>
    <mergeCell ref="O8:O13"/>
    <mergeCell ref="P8:P13"/>
    <mergeCell ref="AC1:AI1"/>
    <mergeCell ref="A2:AI2"/>
    <mergeCell ref="A3:A13"/>
    <mergeCell ref="B3:B13"/>
    <mergeCell ref="C3:C13"/>
    <mergeCell ref="D3:D13"/>
    <mergeCell ref="E3:E11"/>
    <mergeCell ref="F3:K5"/>
    <mergeCell ref="L3:Q5"/>
    <mergeCell ref="R3:W5"/>
    <mergeCell ref="X3:AC5"/>
    <mergeCell ref="AD3:AI5"/>
    <mergeCell ref="F6:K6"/>
    <mergeCell ref="L6:Q6"/>
    <mergeCell ref="R6:W6"/>
    <mergeCell ref="X6:AC6"/>
  </mergeCells>
  <pageMargins left="0.25" right="0.25" top="0.75" bottom="0.75" header="0.3" footer="0.3"/>
  <pageSetup paperSize="9" scale="51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26"/>
  <sheetViews>
    <sheetView tabSelected="1" view="pageBreakPreview" topLeftCell="B1" zoomScale="130" zoomScaleSheetLayoutView="130" workbookViewId="0">
      <pane xSplit="1" topLeftCell="X1" activePane="topRight" state="frozen"/>
      <selection activeCell="B3" sqref="B3"/>
      <selection pane="topRight" activeCell="A2" sqref="A2:AI2"/>
    </sheetView>
  </sheetViews>
  <sheetFormatPr defaultRowHeight="15"/>
  <cols>
    <col min="1" max="1" width="4.7109375" style="19" customWidth="1"/>
    <col min="2" max="2" width="18.28515625" style="19" customWidth="1"/>
    <col min="3" max="3" width="9.140625" style="19"/>
    <col min="4" max="4" width="3.140625" style="19" customWidth="1"/>
    <col min="5" max="5" width="12.7109375" style="19" customWidth="1"/>
    <col min="6" max="6" width="9.140625" style="19"/>
    <col min="7" max="7" width="4.5703125" style="19" customWidth="1"/>
    <col min="8" max="8" width="9.140625" style="19"/>
    <col min="9" max="9" width="4" style="19" customWidth="1"/>
    <col min="10" max="10" width="4.7109375" style="19" customWidth="1"/>
    <col min="11" max="12" width="9.140625" style="19"/>
    <col min="13" max="13" width="5.140625" style="19" customWidth="1"/>
    <col min="14" max="14" width="9.140625" style="19"/>
    <col min="15" max="15" width="4.140625" style="19" customWidth="1"/>
    <col min="16" max="16" width="4.5703125" style="19" customWidth="1"/>
    <col min="17" max="18" width="9.140625" style="19"/>
    <col min="19" max="19" width="5.7109375" style="19" customWidth="1"/>
    <col min="20" max="20" width="9.140625" style="19"/>
    <col min="21" max="21" width="4.42578125" style="19" customWidth="1"/>
    <col min="22" max="22" width="4.28515625" style="19" customWidth="1"/>
    <col min="23" max="24" width="9.140625" style="19"/>
    <col min="25" max="25" width="4.85546875" style="19" customWidth="1"/>
    <col min="26" max="26" width="9.140625" style="19"/>
    <col min="27" max="27" width="4.7109375" style="19" customWidth="1"/>
    <col min="28" max="28" width="4.28515625" style="19" customWidth="1"/>
    <col min="29" max="30" width="9.140625" style="19"/>
    <col min="31" max="31" width="4.85546875" style="19" customWidth="1"/>
    <col min="32" max="32" width="9.140625" style="19"/>
    <col min="33" max="33" width="4.7109375" style="19" customWidth="1"/>
    <col min="34" max="34" width="4.28515625" style="19" customWidth="1"/>
    <col min="35" max="16384" width="9.140625" style="19"/>
  </cols>
  <sheetData>
    <row r="1" spans="1:38" ht="53.25" customHeight="1">
      <c r="E1" s="23"/>
      <c r="AC1" s="66" t="s">
        <v>118</v>
      </c>
      <c r="AD1" s="66"/>
      <c r="AE1" s="66"/>
      <c r="AF1" s="66"/>
      <c r="AG1" s="66"/>
      <c r="AH1" s="66"/>
      <c r="AI1" s="66"/>
      <c r="AJ1" s="24"/>
      <c r="AK1" s="24"/>
      <c r="AL1" s="24"/>
    </row>
    <row r="2" spans="1:38">
      <c r="A2" s="67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8">
      <c r="A3" s="50" t="s">
        <v>0</v>
      </c>
      <c r="B3" s="50" t="s">
        <v>1</v>
      </c>
      <c r="C3" s="50" t="s">
        <v>2</v>
      </c>
      <c r="D3" s="68" t="s">
        <v>3</v>
      </c>
      <c r="E3" s="50" t="s">
        <v>22</v>
      </c>
      <c r="F3" s="50" t="s">
        <v>4</v>
      </c>
      <c r="G3" s="50"/>
      <c r="H3" s="50"/>
      <c r="I3" s="50"/>
      <c r="J3" s="50"/>
      <c r="K3" s="50"/>
      <c r="L3" s="50" t="s">
        <v>5</v>
      </c>
      <c r="M3" s="50"/>
      <c r="N3" s="50"/>
      <c r="O3" s="50"/>
      <c r="P3" s="50"/>
      <c r="Q3" s="50"/>
      <c r="R3" s="50" t="s">
        <v>6</v>
      </c>
      <c r="S3" s="50"/>
      <c r="T3" s="50"/>
      <c r="U3" s="50"/>
      <c r="V3" s="50"/>
      <c r="W3" s="50"/>
      <c r="X3" s="50" t="s">
        <v>7</v>
      </c>
      <c r="Y3" s="50"/>
      <c r="Z3" s="50"/>
      <c r="AA3" s="50"/>
      <c r="AB3" s="50"/>
      <c r="AC3" s="50"/>
      <c r="AD3" s="50" t="s">
        <v>55</v>
      </c>
      <c r="AE3" s="50"/>
      <c r="AF3" s="50"/>
      <c r="AG3" s="50"/>
      <c r="AH3" s="50"/>
      <c r="AI3" s="50"/>
    </row>
    <row r="4" spans="1:38">
      <c r="A4" s="51"/>
      <c r="B4" s="51"/>
      <c r="C4" s="51"/>
      <c r="D4" s="69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</row>
    <row r="5" spans="1:38">
      <c r="A5" s="51"/>
      <c r="B5" s="51"/>
      <c r="C5" s="51"/>
      <c r="D5" s="69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</row>
    <row r="6" spans="1:38">
      <c r="A6" s="51"/>
      <c r="B6" s="51"/>
      <c r="C6" s="51"/>
      <c r="D6" s="69"/>
      <c r="E6" s="51"/>
      <c r="F6" s="70" t="s">
        <v>8</v>
      </c>
      <c r="G6" s="71"/>
      <c r="H6" s="71"/>
      <c r="I6" s="71"/>
      <c r="J6" s="71"/>
      <c r="K6" s="72"/>
      <c r="L6" s="51" t="s">
        <v>8</v>
      </c>
      <c r="M6" s="51"/>
      <c r="N6" s="51"/>
      <c r="O6" s="51"/>
      <c r="P6" s="51"/>
      <c r="Q6" s="51"/>
      <c r="R6" s="51" t="s">
        <v>8</v>
      </c>
      <c r="S6" s="51"/>
      <c r="T6" s="51"/>
      <c r="U6" s="51"/>
      <c r="V6" s="51"/>
      <c r="W6" s="51"/>
      <c r="X6" s="51" t="s">
        <v>8</v>
      </c>
      <c r="Y6" s="51"/>
      <c r="Z6" s="51"/>
      <c r="AA6" s="51"/>
      <c r="AB6" s="51"/>
      <c r="AC6" s="51"/>
      <c r="AD6" s="51" t="s">
        <v>8</v>
      </c>
      <c r="AE6" s="51"/>
      <c r="AF6" s="51"/>
      <c r="AG6" s="51"/>
      <c r="AH6" s="51"/>
      <c r="AI6" s="51"/>
    </row>
    <row r="7" spans="1:38">
      <c r="A7" s="51"/>
      <c r="B7" s="51"/>
      <c r="C7" s="51"/>
      <c r="D7" s="69"/>
      <c r="E7" s="51"/>
      <c r="F7" s="70" t="s">
        <v>9</v>
      </c>
      <c r="G7" s="71"/>
      <c r="H7" s="71"/>
      <c r="I7" s="71"/>
      <c r="J7" s="71"/>
      <c r="K7" s="72"/>
      <c r="L7" s="51" t="s">
        <v>10</v>
      </c>
      <c r="M7" s="51"/>
      <c r="N7" s="51"/>
      <c r="O7" s="51"/>
      <c r="P7" s="51"/>
      <c r="Q7" s="51"/>
      <c r="R7" s="51" t="s">
        <v>9</v>
      </c>
      <c r="S7" s="51"/>
      <c r="T7" s="51"/>
      <c r="U7" s="51"/>
      <c r="V7" s="51"/>
      <c r="W7" s="51"/>
      <c r="X7" s="51" t="s">
        <v>9</v>
      </c>
      <c r="Y7" s="51"/>
      <c r="Z7" s="51"/>
      <c r="AA7" s="51"/>
      <c r="AB7" s="51"/>
      <c r="AC7" s="51"/>
      <c r="AD7" s="51" t="s">
        <v>9</v>
      </c>
      <c r="AE7" s="51"/>
      <c r="AF7" s="51"/>
      <c r="AG7" s="51"/>
      <c r="AH7" s="51"/>
      <c r="AI7" s="51"/>
    </row>
    <row r="8" spans="1:38" ht="15" customHeight="1">
      <c r="A8" s="51"/>
      <c r="B8" s="51"/>
      <c r="C8" s="51"/>
      <c r="D8" s="69"/>
      <c r="E8" s="51"/>
      <c r="F8" s="51" t="s">
        <v>11</v>
      </c>
      <c r="G8" s="51"/>
      <c r="H8" s="51"/>
      <c r="I8" s="51" t="s">
        <v>12</v>
      </c>
      <c r="J8" s="51" t="s">
        <v>23</v>
      </c>
      <c r="K8" s="62" t="s">
        <v>41</v>
      </c>
      <c r="L8" s="51" t="s">
        <v>11</v>
      </c>
      <c r="M8" s="51"/>
      <c r="N8" s="51"/>
      <c r="O8" s="51" t="s">
        <v>12</v>
      </c>
      <c r="P8" s="62" t="s">
        <v>46</v>
      </c>
      <c r="Q8" s="62" t="s">
        <v>43</v>
      </c>
      <c r="R8" s="51" t="s">
        <v>11</v>
      </c>
      <c r="S8" s="51"/>
      <c r="T8" s="51"/>
      <c r="U8" s="51" t="s">
        <v>12</v>
      </c>
      <c r="V8" s="62" t="s">
        <v>47</v>
      </c>
      <c r="W8" s="62" t="s">
        <v>44</v>
      </c>
      <c r="X8" s="51" t="s">
        <v>11</v>
      </c>
      <c r="Y8" s="51"/>
      <c r="Z8" s="51"/>
      <c r="AA8" s="51" t="s">
        <v>12</v>
      </c>
      <c r="AB8" s="62" t="s">
        <v>42</v>
      </c>
      <c r="AC8" s="62" t="s">
        <v>45</v>
      </c>
      <c r="AD8" s="51" t="s">
        <v>11</v>
      </c>
      <c r="AE8" s="51"/>
      <c r="AF8" s="51"/>
      <c r="AG8" s="51" t="s">
        <v>12</v>
      </c>
      <c r="AH8" s="62" t="s">
        <v>42</v>
      </c>
      <c r="AI8" s="62" t="s">
        <v>45</v>
      </c>
    </row>
    <row r="9" spans="1:38">
      <c r="A9" s="51"/>
      <c r="B9" s="51"/>
      <c r="C9" s="51"/>
      <c r="D9" s="69"/>
      <c r="E9" s="51"/>
      <c r="F9" s="51"/>
      <c r="G9" s="51"/>
      <c r="H9" s="51"/>
      <c r="I9" s="51"/>
      <c r="J9" s="51"/>
      <c r="K9" s="63"/>
      <c r="L9" s="51"/>
      <c r="M9" s="51"/>
      <c r="N9" s="51"/>
      <c r="O9" s="51"/>
      <c r="P9" s="63"/>
      <c r="Q9" s="63"/>
      <c r="R9" s="51"/>
      <c r="S9" s="51"/>
      <c r="T9" s="51"/>
      <c r="U9" s="51"/>
      <c r="V9" s="63"/>
      <c r="W9" s="63"/>
      <c r="X9" s="51"/>
      <c r="Y9" s="51"/>
      <c r="Z9" s="51"/>
      <c r="AA9" s="51"/>
      <c r="AB9" s="63"/>
      <c r="AC9" s="63"/>
      <c r="AD9" s="51"/>
      <c r="AE9" s="51"/>
      <c r="AF9" s="51"/>
      <c r="AG9" s="51"/>
      <c r="AH9" s="63"/>
      <c r="AI9" s="63"/>
    </row>
    <row r="10" spans="1:38" ht="22.5" customHeight="1">
      <c r="A10" s="51"/>
      <c r="B10" s="51"/>
      <c r="C10" s="51"/>
      <c r="D10" s="69"/>
      <c r="E10" s="51"/>
      <c r="F10" s="51"/>
      <c r="G10" s="51"/>
      <c r="H10" s="51"/>
      <c r="I10" s="51"/>
      <c r="J10" s="51"/>
      <c r="K10" s="63"/>
      <c r="L10" s="51"/>
      <c r="M10" s="51"/>
      <c r="N10" s="51"/>
      <c r="O10" s="51"/>
      <c r="P10" s="63"/>
      <c r="Q10" s="63"/>
      <c r="R10" s="51"/>
      <c r="S10" s="51"/>
      <c r="T10" s="51"/>
      <c r="U10" s="51"/>
      <c r="V10" s="63"/>
      <c r="W10" s="63"/>
      <c r="X10" s="51"/>
      <c r="Y10" s="51"/>
      <c r="Z10" s="51"/>
      <c r="AA10" s="51"/>
      <c r="AB10" s="63"/>
      <c r="AC10" s="63"/>
      <c r="AD10" s="51"/>
      <c r="AE10" s="51"/>
      <c r="AF10" s="51"/>
      <c r="AG10" s="51"/>
      <c r="AH10" s="63"/>
      <c r="AI10" s="63"/>
    </row>
    <row r="11" spans="1:38">
      <c r="A11" s="51"/>
      <c r="B11" s="51"/>
      <c r="C11" s="51"/>
      <c r="D11" s="69"/>
      <c r="E11" s="51"/>
      <c r="F11" s="51" t="s">
        <v>13</v>
      </c>
      <c r="G11" s="51" t="s">
        <v>14</v>
      </c>
      <c r="H11" s="51"/>
      <c r="I11" s="51"/>
      <c r="J11" s="51"/>
      <c r="K11" s="50"/>
      <c r="L11" s="51" t="s">
        <v>13</v>
      </c>
      <c r="M11" s="51" t="s">
        <v>14</v>
      </c>
      <c r="N11" s="51"/>
      <c r="O11" s="51"/>
      <c r="P11" s="63"/>
      <c r="Q11" s="50"/>
      <c r="R11" s="51" t="s">
        <v>13</v>
      </c>
      <c r="S11" s="51" t="s">
        <v>14</v>
      </c>
      <c r="T11" s="51"/>
      <c r="U11" s="51"/>
      <c r="V11" s="63"/>
      <c r="W11" s="50"/>
      <c r="X11" s="51" t="s">
        <v>13</v>
      </c>
      <c r="Y11" s="51" t="s">
        <v>14</v>
      </c>
      <c r="Z11" s="51"/>
      <c r="AA11" s="51"/>
      <c r="AB11" s="63"/>
      <c r="AC11" s="50"/>
      <c r="AD11" s="51" t="s">
        <v>13</v>
      </c>
      <c r="AE11" s="51" t="s">
        <v>14</v>
      </c>
      <c r="AF11" s="51"/>
      <c r="AG11" s="51"/>
      <c r="AH11" s="63"/>
      <c r="AI11" s="50"/>
    </row>
    <row r="12" spans="1:38">
      <c r="A12" s="51"/>
      <c r="B12" s="51"/>
      <c r="C12" s="51"/>
      <c r="D12" s="69"/>
      <c r="E12" s="51" t="s">
        <v>15</v>
      </c>
      <c r="F12" s="51"/>
      <c r="G12" s="51" t="s">
        <v>16</v>
      </c>
      <c r="H12" s="51" t="s">
        <v>17</v>
      </c>
      <c r="I12" s="51"/>
      <c r="J12" s="51"/>
      <c r="K12" s="51" t="s">
        <v>18</v>
      </c>
      <c r="L12" s="51"/>
      <c r="M12" s="51" t="s">
        <v>16</v>
      </c>
      <c r="N12" s="51" t="s">
        <v>17</v>
      </c>
      <c r="O12" s="51"/>
      <c r="P12" s="63"/>
      <c r="Q12" s="51" t="s">
        <v>19</v>
      </c>
      <c r="R12" s="51"/>
      <c r="S12" s="51" t="s">
        <v>16</v>
      </c>
      <c r="T12" s="51" t="s">
        <v>17</v>
      </c>
      <c r="U12" s="51"/>
      <c r="V12" s="63"/>
      <c r="W12" s="51" t="s">
        <v>20</v>
      </c>
      <c r="X12" s="51"/>
      <c r="Y12" s="51" t="s">
        <v>16</v>
      </c>
      <c r="Z12" s="51" t="s">
        <v>17</v>
      </c>
      <c r="AA12" s="51"/>
      <c r="AB12" s="63"/>
      <c r="AC12" s="51" t="s">
        <v>21</v>
      </c>
      <c r="AD12" s="51"/>
      <c r="AE12" s="51" t="s">
        <v>16</v>
      </c>
      <c r="AF12" s="51" t="s">
        <v>17</v>
      </c>
      <c r="AG12" s="51"/>
      <c r="AH12" s="63"/>
      <c r="AI12" s="51" t="s">
        <v>56</v>
      </c>
    </row>
    <row r="13" spans="1:38">
      <c r="A13" s="51"/>
      <c r="B13" s="51"/>
      <c r="C13" s="51"/>
      <c r="D13" s="69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0"/>
      <c r="Q13" s="51"/>
      <c r="R13" s="51"/>
      <c r="S13" s="51"/>
      <c r="T13" s="51"/>
      <c r="U13" s="51"/>
      <c r="V13" s="50"/>
      <c r="W13" s="51"/>
      <c r="X13" s="51"/>
      <c r="Y13" s="51"/>
      <c r="Z13" s="51"/>
      <c r="AA13" s="51"/>
      <c r="AB13" s="50"/>
      <c r="AC13" s="51"/>
      <c r="AD13" s="51"/>
      <c r="AE13" s="51"/>
      <c r="AF13" s="51"/>
      <c r="AG13" s="51"/>
      <c r="AH13" s="50"/>
      <c r="AI13" s="51"/>
    </row>
    <row r="14" spans="1:38" s="25" customFormat="1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  <c r="AF14" s="20">
        <v>32</v>
      </c>
      <c r="AG14" s="20">
        <v>33</v>
      </c>
      <c r="AH14" s="20">
        <v>34</v>
      </c>
      <c r="AI14" s="20">
        <v>35</v>
      </c>
    </row>
    <row r="15" spans="1:38" ht="12" customHeight="1">
      <c r="A15" s="26" t="s">
        <v>24</v>
      </c>
      <c r="B15" s="79" t="s">
        <v>71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</row>
    <row r="16" spans="1:38" ht="54" customHeight="1">
      <c r="A16" s="27" t="s">
        <v>25</v>
      </c>
      <c r="B16" s="37" t="s">
        <v>95</v>
      </c>
      <c r="C16" s="33">
        <v>4158001</v>
      </c>
      <c r="D16" s="30"/>
      <c r="E16" s="21">
        <f>K16+Q16+W16+AC16+AI16</f>
        <v>136.18</v>
      </c>
      <c r="F16" s="21">
        <f>G16+H16</f>
        <v>50</v>
      </c>
      <c r="G16" s="21">
        <v>0</v>
      </c>
      <c r="H16" s="21">
        <v>50</v>
      </c>
      <c r="I16" s="21">
        <v>0</v>
      </c>
      <c r="J16" s="21">
        <v>0</v>
      </c>
      <c r="K16" s="21">
        <f>F16+I16+J16</f>
        <v>50</v>
      </c>
      <c r="L16" s="21">
        <f>M16+N16</f>
        <v>14.18</v>
      </c>
      <c r="M16" s="21">
        <v>0</v>
      </c>
      <c r="N16" s="21">
        <v>14.18</v>
      </c>
      <c r="O16" s="21">
        <v>0</v>
      </c>
      <c r="P16" s="21">
        <v>0</v>
      </c>
      <c r="Q16" s="21">
        <f>L16+O16+P16</f>
        <v>14.18</v>
      </c>
      <c r="R16" s="21">
        <f>S16+T16</f>
        <v>24</v>
      </c>
      <c r="S16" s="21">
        <v>0</v>
      </c>
      <c r="T16" s="21">
        <v>24</v>
      </c>
      <c r="U16" s="21">
        <v>0</v>
      </c>
      <c r="V16" s="21">
        <v>0</v>
      </c>
      <c r="W16" s="21">
        <f>R16+U16+V16</f>
        <v>24</v>
      </c>
      <c r="X16" s="21">
        <f>Y16+Z16</f>
        <v>24</v>
      </c>
      <c r="Y16" s="21">
        <v>0</v>
      </c>
      <c r="Z16" s="21">
        <v>24</v>
      </c>
      <c r="AA16" s="21">
        <v>0</v>
      </c>
      <c r="AB16" s="21">
        <v>0</v>
      </c>
      <c r="AC16" s="21">
        <f>X16+AA16+AB16</f>
        <v>24</v>
      </c>
      <c r="AD16" s="21">
        <f>AE16+AF16</f>
        <v>24</v>
      </c>
      <c r="AE16" s="21">
        <v>0</v>
      </c>
      <c r="AF16" s="21">
        <v>24</v>
      </c>
      <c r="AG16" s="21">
        <v>0</v>
      </c>
      <c r="AH16" s="21">
        <v>0</v>
      </c>
      <c r="AI16" s="11">
        <f>AD16+AG16+AH16</f>
        <v>24</v>
      </c>
    </row>
    <row r="17" spans="1:35" ht="84.75" customHeight="1">
      <c r="A17" s="27" t="s">
        <v>26</v>
      </c>
      <c r="B17" s="37" t="s">
        <v>96</v>
      </c>
      <c r="C17" s="38" t="s">
        <v>102</v>
      </c>
      <c r="D17" s="30"/>
      <c r="E17" s="21">
        <f t="shared" ref="E17:E22" si="0">K17+Q17+W17+AC17+AI17</f>
        <v>2005.8899999999999</v>
      </c>
      <c r="F17" s="21">
        <f t="shared" ref="F17:F22" si="1">G17+H17</f>
        <v>648.22</v>
      </c>
      <c r="G17" s="21">
        <v>0</v>
      </c>
      <c r="H17" s="21">
        <v>648.22</v>
      </c>
      <c r="I17" s="21">
        <v>0</v>
      </c>
      <c r="J17" s="21">
        <v>0</v>
      </c>
      <c r="K17" s="21">
        <f t="shared" ref="K17:K22" si="2">F17+I17+J17</f>
        <v>648.22</v>
      </c>
      <c r="L17" s="21">
        <f t="shared" ref="L17:L22" si="3">M17+N17</f>
        <v>361.57</v>
      </c>
      <c r="M17" s="21">
        <v>0</v>
      </c>
      <c r="N17" s="21">
        <v>361.57</v>
      </c>
      <c r="O17" s="21">
        <v>0</v>
      </c>
      <c r="P17" s="21">
        <v>0</v>
      </c>
      <c r="Q17" s="21">
        <f t="shared" ref="Q17:Q22" si="4">L17+O17+P17</f>
        <v>361.57</v>
      </c>
      <c r="R17" s="21">
        <f t="shared" ref="R17:R22" si="5">S17+T17</f>
        <v>345.1</v>
      </c>
      <c r="S17" s="21">
        <v>0</v>
      </c>
      <c r="T17" s="21">
        <v>345.1</v>
      </c>
      <c r="U17" s="21">
        <v>0</v>
      </c>
      <c r="V17" s="21">
        <v>0</v>
      </c>
      <c r="W17" s="21">
        <f t="shared" ref="W17:W22" si="6">R17+U17+V17</f>
        <v>345.1</v>
      </c>
      <c r="X17" s="21">
        <f t="shared" ref="X17:X22" si="7">Y17+Z17</f>
        <v>342.5</v>
      </c>
      <c r="Y17" s="21">
        <v>0</v>
      </c>
      <c r="Z17" s="21">
        <v>342.5</v>
      </c>
      <c r="AA17" s="21">
        <v>0</v>
      </c>
      <c r="AB17" s="21">
        <v>0</v>
      </c>
      <c r="AC17" s="21">
        <f t="shared" ref="AC17:AC22" si="8">X17+AA17+AB17</f>
        <v>342.5</v>
      </c>
      <c r="AD17" s="21">
        <f t="shared" ref="AD17:AD22" si="9">AE17+AF17</f>
        <v>308.5</v>
      </c>
      <c r="AE17" s="21">
        <v>0</v>
      </c>
      <c r="AF17" s="21">
        <v>308.5</v>
      </c>
      <c r="AG17" s="21">
        <v>0</v>
      </c>
      <c r="AH17" s="21">
        <v>0</v>
      </c>
      <c r="AI17" s="11">
        <f t="shared" ref="AI17:AI22" si="10">AD17+AG17+AH17</f>
        <v>308.5</v>
      </c>
    </row>
    <row r="18" spans="1:35" ht="31.5" customHeight="1">
      <c r="A18" s="27" t="s">
        <v>27</v>
      </c>
      <c r="B18" s="37" t="s">
        <v>97</v>
      </c>
      <c r="C18" s="33">
        <v>4158002</v>
      </c>
      <c r="D18" s="30"/>
      <c r="E18" s="21">
        <f t="shared" si="0"/>
        <v>161</v>
      </c>
      <c r="F18" s="21">
        <f t="shared" si="1"/>
        <v>80</v>
      </c>
      <c r="G18" s="21">
        <v>0</v>
      </c>
      <c r="H18" s="21">
        <v>80</v>
      </c>
      <c r="I18" s="21">
        <v>0</v>
      </c>
      <c r="J18" s="21">
        <v>0</v>
      </c>
      <c r="K18" s="21">
        <f t="shared" si="2"/>
        <v>80</v>
      </c>
      <c r="L18" s="21">
        <f t="shared" si="3"/>
        <v>45</v>
      </c>
      <c r="M18" s="21">
        <v>0</v>
      </c>
      <c r="N18" s="21">
        <v>45</v>
      </c>
      <c r="O18" s="21">
        <v>0</v>
      </c>
      <c r="P18" s="21">
        <v>0</v>
      </c>
      <c r="Q18" s="21">
        <f t="shared" si="4"/>
        <v>45</v>
      </c>
      <c r="R18" s="21">
        <f t="shared" si="5"/>
        <v>12</v>
      </c>
      <c r="S18" s="21">
        <v>0</v>
      </c>
      <c r="T18" s="21">
        <v>12</v>
      </c>
      <c r="U18" s="21">
        <v>0</v>
      </c>
      <c r="V18" s="21">
        <v>0</v>
      </c>
      <c r="W18" s="21">
        <f t="shared" si="6"/>
        <v>12</v>
      </c>
      <c r="X18" s="21">
        <f t="shared" si="7"/>
        <v>12</v>
      </c>
      <c r="Y18" s="21"/>
      <c r="Z18" s="21">
        <v>12</v>
      </c>
      <c r="AA18" s="21"/>
      <c r="AB18" s="21"/>
      <c r="AC18" s="21">
        <f t="shared" si="8"/>
        <v>12</v>
      </c>
      <c r="AD18" s="21">
        <f t="shared" si="9"/>
        <v>12</v>
      </c>
      <c r="AE18" s="21"/>
      <c r="AF18" s="21">
        <v>12</v>
      </c>
      <c r="AG18" s="21"/>
      <c r="AH18" s="21"/>
      <c r="AI18" s="11">
        <f t="shared" si="10"/>
        <v>12</v>
      </c>
    </row>
    <row r="19" spans="1:35" ht="105" customHeight="1">
      <c r="A19" s="27" t="s">
        <v>28</v>
      </c>
      <c r="B19" s="37" t="s">
        <v>103</v>
      </c>
      <c r="C19" s="33" t="s">
        <v>98</v>
      </c>
      <c r="D19" s="30"/>
      <c r="E19" s="21">
        <f t="shared" si="0"/>
        <v>53411.259999999995</v>
      </c>
      <c r="F19" s="21">
        <f t="shared" si="1"/>
        <v>10388.14</v>
      </c>
      <c r="G19" s="21">
        <v>0</v>
      </c>
      <c r="H19" s="21">
        <v>10388.14</v>
      </c>
      <c r="I19" s="21">
        <v>0</v>
      </c>
      <c r="J19" s="21">
        <v>0</v>
      </c>
      <c r="K19" s="21">
        <f t="shared" si="2"/>
        <v>10388.14</v>
      </c>
      <c r="L19" s="21">
        <f t="shared" si="3"/>
        <v>9486.69</v>
      </c>
      <c r="M19" s="21">
        <v>0</v>
      </c>
      <c r="N19" s="21">
        <v>9486.69</v>
      </c>
      <c r="O19" s="21">
        <v>0</v>
      </c>
      <c r="P19" s="21">
        <v>0</v>
      </c>
      <c r="Q19" s="21">
        <f t="shared" si="4"/>
        <v>9486.69</v>
      </c>
      <c r="R19" s="21">
        <f t="shared" si="5"/>
        <v>11178.81</v>
      </c>
      <c r="S19" s="21">
        <v>0</v>
      </c>
      <c r="T19" s="21">
        <v>11178.81</v>
      </c>
      <c r="U19" s="21">
        <v>0</v>
      </c>
      <c r="V19" s="21">
        <v>0</v>
      </c>
      <c r="W19" s="21">
        <f t="shared" si="6"/>
        <v>11178.81</v>
      </c>
      <c r="X19" s="21">
        <f t="shared" si="7"/>
        <v>11178.81</v>
      </c>
      <c r="Y19" s="21">
        <v>0</v>
      </c>
      <c r="Z19" s="21">
        <v>11178.81</v>
      </c>
      <c r="AA19" s="21">
        <v>0</v>
      </c>
      <c r="AB19" s="21">
        <v>0</v>
      </c>
      <c r="AC19" s="21">
        <f t="shared" si="8"/>
        <v>11178.81</v>
      </c>
      <c r="AD19" s="21">
        <f t="shared" si="9"/>
        <v>11178.81</v>
      </c>
      <c r="AE19" s="21">
        <v>0</v>
      </c>
      <c r="AF19" s="21">
        <v>11178.81</v>
      </c>
      <c r="AG19" s="21">
        <v>0</v>
      </c>
      <c r="AH19" s="21">
        <v>0</v>
      </c>
      <c r="AI19" s="11">
        <f t="shared" si="10"/>
        <v>11178.81</v>
      </c>
    </row>
    <row r="20" spans="1:35" ht="84" customHeight="1">
      <c r="A20" s="27" t="s">
        <v>29</v>
      </c>
      <c r="B20" s="37" t="s">
        <v>99</v>
      </c>
      <c r="C20" s="33" t="s">
        <v>98</v>
      </c>
      <c r="D20" s="30"/>
      <c r="E20" s="21">
        <f t="shared" si="0"/>
        <v>9003.39</v>
      </c>
      <c r="F20" s="21">
        <f t="shared" si="1"/>
        <v>1648.3</v>
      </c>
      <c r="G20" s="21">
        <v>0</v>
      </c>
      <c r="H20" s="21">
        <v>1648.3</v>
      </c>
      <c r="I20" s="21">
        <v>0</v>
      </c>
      <c r="J20" s="21">
        <v>0</v>
      </c>
      <c r="K20" s="21">
        <f t="shared" si="2"/>
        <v>1648.3</v>
      </c>
      <c r="L20" s="21">
        <f t="shared" si="3"/>
        <v>1709.81</v>
      </c>
      <c r="M20" s="21">
        <v>0</v>
      </c>
      <c r="N20" s="21">
        <v>1709.81</v>
      </c>
      <c r="O20" s="21">
        <v>0</v>
      </c>
      <c r="P20" s="21">
        <v>0</v>
      </c>
      <c r="Q20" s="21">
        <f t="shared" si="4"/>
        <v>1709.81</v>
      </c>
      <c r="R20" s="21">
        <f t="shared" si="5"/>
        <v>1881.76</v>
      </c>
      <c r="S20" s="21">
        <v>0</v>
      </c>
      <c r="T20" s="21">
        <v>1881.76</v>
      </c>
      <c r="U20" s="21">
        <v>0</v>
      </c>
      <c r="V20" s="21">
        <v>0</v>
      </c>
      <c r="W20" s="21">
        <f t="shared" si="6"/>
        <v>1881.76</v>
      </c>
      <c r="X20" s="21">
        <f t="shared" si="7"/>
        <v>1881.76</v>
      </c>
      <c r="Y20" s="21">
        <v>0</v>
      </c>
      <c r="Z20" s="21">
        <v>1881.76</v>
      </c>
      <c r="AA20" s="21">
        <v>0</v>
      </c>
      <c r="AB20" s="21">
        <v>0</v>
      </c>
      <c r="AC20" s="21">
        <f t="shared" si="8"/>
        <v>1881.76</v>
      </c>
      <c r="AD20" s="21">
        <f t="shared" si="9"/>
        <v>1881.76</v>
      </c>
      <c r="AE20" s="21">
        <v>0</v>
      </c>
      <c r="AF20" s="21">
        <v>1881.76</v>
      </c>
      <c r="AG20" s="21">
        <v>0</v>
      </c>
      <c r="AH20" s="21">
        <v>0</v>
      </c>
      <c r="AI20" s="11">
        <f t="shared" si="10"/>
        <v>1881.76</v>
      </c>
    </row>
    <row r="21" spans="1:35" ht="85.5" customHeight="1">
      <c r="A21" s="27" t="s">
        <v>30</v>
      </c>
      <c r="B21" s="37" t="s">
        <v>100</v>
      </c>
      <c r="C21" s="33">
        <v>4158004</v>
      </c>
      <c r="D21" s="30"/>
      <c r="E21" s="21">
        <f t="shared" si="0"/>
        <v>1722.6399999999999</v>
      </c>
      <c r="F21" s="21">
        <f t="shared" si="1"/>
        <v>76.38</v>
      </c>
      <c r="G21" s="21">
        <v>0</v>
      </c>
      <c r="H21" s="21">
        <v>76.38</v>
      </c>
      <c r="I21" s="21">
        <v>0</v>
      </c>
      <c r="J21" s="21">
        <v>0</v>
      </c>
      <c r="K21" s="21">
        <f t="shared" si="2"/>
        <v>76.38</v>
      </c>
      <c r="L21" s="21">
        <f t="shared" si="3"/>
        <v>564.26</v>
      </c>
      <c r="M21" s="21">
        <v>0</v>
      </c>
      <c r="N21" s="21">
        <v>564.26</v>
      </c>
      <c r="O21" s="21">
        <v>0</v>
      </c>
      <c r="P21" s="21">
        <v>0</v>
      </c>
      <c r="Q21" s="21">
        <f t="shared" si="4"/>
        <v>564.26</v>
      </c>
      <c r="R21" s="21">
        <f t="shared" si="5"/>
        <v>364</v>
      </c>
      <c r="S21" s="21">
        <v>0</v>
      </c>
      <c r="T21" s="21">
        <v>364</v>
      </c>
      <c r="U21" s="21">
        <v>0</v>
      </c>
      <c r="V21" s="21">
        <v>0</v>
      </c>
      <c r="W21" s="21">
        <f t="shared" si="6"/>
        <v>364</v>
      </c>
      <c r="X21" s="21">
        <f t="shared" si="7"/>
        <v>354</v>
      </c>
      <c r="Y21" s="21">
        <v>0</v>
      </c>
      <c r="Z21" s="21">
        <v>354</v>
      </c>
      <c r="AA21" s="21">
        <v>0</v>
      </c>
      <c r="AB21" s="21">
        <v>0</v>
      </c>
      <c r="AC21" s="21">
        <v>354</v>
      </c>
      <c r="AD21" s="21">
        <f t="shared" si="9"/>
        <v>364</v>
      </c>
      <c r="AE21" s="21">
        <v>0</v>
      </c>
      <c r="AF21" s="21">
        <v>364</v>
      </c>
      <c r="AG21" s="21">
        <v>0</v>
      </c>
      <c r="AH21" s="21">
        <v>0</v>
      </c>
      <c r="AI21" s="11">
        <f t="shared" si="10"/>
        <v>364</v>
      </c>
    </row>
    <row r="22" spans="1:35" ht="135" customHeight="1">
      <c r="A22" s="27" t="s">
        <v>31</v>
      </c>
      <c r="B22" s="37" t="s">
        <v>101</v>
      </c>
      <c r="C22" s="33">
        <v>4158005</v>
      </c>
      <c r="D22" s="30"/>
      <c r="E22" s="21">
        <f t="shared" si="0"/>
        <v>342.4</v>
      </c>
      <c r="F22" s="21">
        <f t="shared" si="1"/>
        <v>0</v>
      </c>
      <c r="G22" s="21">
        <v>0</v>
      </c>
      <c r="H22" s="21">
        <v>0</v>
      </c>
      <c r="I22" s="21">
        <v>0</v>
      </c>
      <c r="J22" s="21">
        <v>0</v>
      </c>
      <c r="K22" s="21">
        <f t="shared" si="2"/>
        <v>0</v>
      </c>
      <c r="L22" s="21">
        <f t="shared" si="3"/>
        <v>42.4</v>
      </c>
      <c r="M22" s="21">
        <v>0</v>
      </c>
      <c r="N22" s="21">
        <v>42.4</v>
      </c>
      <c r="O22" s="21">
        <v>0</v>
      </c>
      <c r="P22" s="21">
        <v>0</v>
      </c>
      <c r="Q22" s="21">
        <f t="shared" si="4"/>
        <v>42.4</v>
      </c>
      <c r="R22" s="21">
        <f t="shared" si="5"/>
        <v>100</v>
      </c>
      <c r="S22" s="21">
        <v>0</v>
      </c>
      <c r="T22" s="21">
        <v>100</v>
      </c>
      <c r="U22" s="21">
        <v>0</v>
      </c>
      <c r="V22" s="21">
        <v>0</v>
      </c>
      <c r="W22" s="21">
        <f t="shared" si="6"/>
        <v>100</v>
      </c>
      <c r="X22" s="21">
        <f t="shared" si="7"/>
        <v>100</v>
      </c>
      <c r="Y22" s="21">
        <v>0</v>
      </c>
      <c r="Z22" s="21">
        <v>100</v>
      </c>
      <c r="AA22" s="21">
        <v>0</v>
      </c>
      <c r="AB22" s="21">
        <v>0</v>
      </c>
      <c r="AC22" s="21">
        <f t="shared" si="8"/>
        <v>100</v>
      </c>
      <c r="AD22" s="21">
        <f t="shared" si="9"/>
        <v>100</v>
      </c>
      <c r="AE22" s="21">
        <v>0</v>
      </c>
      <c r="AF22" s="21">
        <v>100</v>
      </c>
      <c r="AG22" s="21">
        <v>0</v>
      </c>
      <c r="AH22" s="21">
        <v>0</v>
      </c>
      <c r="AI22" s="11">
        <f t="shared" si="10"/>
        <v>100</v>
      </c>
    </row>
    <row r="23" spans="1:35" ht="14.25" customHeight="1">
      <c r="A23" s="73" t="s">
        <v>48</v>
      </c>
      <c r="B23" s="74"/>
      <c r="C23" s="74"/>
      <c r="D23" s="75"/>
      <c r="E23" s="11">
        <f t="shared" ref="E23:AI23" si="11">SUM(E16:E22)</f>
        <v>66782.759999999995</v>
      </c>
      <c r="F23" s="22">
        <f t="shared" si="11"/>
        <v>12891.039999999997</v>
      </c>
      <c r="G23" s="22">
        <f t="shared" si="11"/>
        <v>0</v>
      </c>
      <c r="H23" s="22">
        <f t="shared" si="11"/>
        <v>12891.039999999997</v>
      </c>
      <c r="I23" s="22">
        <f t="shared" si="11"/>
        <v>0</v>
      </c>
      <c r="J23" s="22">
        <f t="shared" si="11"/>
        <v>0</v>
      </c>
      <c r="K23" s="22">
        <f t="shared" si="11"/>
        <v>12891.039999999997</v>
      </c>
      <c r="L23" s="22">
        <f t="shared" si="11"/>
        <v>12223.91</v>
      </c>
      <c r="M23" s="22">
        <f t="shared" si="11"/>
        <v>0</v>
      </c>
      <c r="N23" s="22">
        <f t="shared" si="11"/>
        <v>12223.91</v>
      </c>
      <c r="O23" s="22">
        <f t="shared" si="11"/>
        <v>0</v>
      </c>
      <c r="P23" s="22">
        <f t="shared" si="11"/>
        <v>0</v>
      </c>
      <c r="Q23" s="22">
        <f t="shared" si="11"/>
        <v>12223.91</v>
      </c>
      <c r="R23" s="22">
        <f t="shared" si="11"/>
        <v>13905.67</v>
      </c>
      <c r="S23" s="22">
        <f t="shared" si="11"/>
        <v>0</v>
      </c>
      <c r="T23" s="22">
        <f t="shared" si="11"/>
        <v>13905.67</v>
      </c>
      <c r="U23" s="22">
        <f t="shared" si="11"/>
        <v>0</v>
      </c>
      <c r="V23" s="22">
        <f t="shared" si="11"/>
        <v>0</v>
      </c>
      <c r="W23" s="22">
        <f t="shared" si="11"/>
        <v>13905.67</v>
      </c>
      <c r="X23" s="22">
        <f t="shared" si="11"/>
        <v>13893.07</v>
      </c>
      <c r="Y23" s="22">
        <f t="shared" si="11"/>
        <v>0</v>
      </c>
      <c r="Z23" s="22">
        <f t="shared" si="11"/>
        <v>13893.07</v>
      </c>
      <c r="AA23" s="22">
        <f t="shared" si="11"/>
        <v>0</v>
      </c>
      <c r="AB23" s="22">
        <f t="shared" si="11"/>
        <v>0</v>
      </c>
      <c r="AC23" s="22">
        <f t="shared" si="11"/>
        <v>13893.07</v>
      </c>
      <c r="AD23" s="22">
        <f t="shared" si="11"/>
        <v>13869.07</v>
      </c>
      <c r="AE23" s="22">
        <f t="shared" si="11"/>
        <v>0</v>
      </c>
      <c r="AF23" s="22">
        <f t="shared" si="11"/>
        <v>13869.07</v>
      </c>
      <c r="AG23" s="22">
        <f t="shared" si="11"/>
        <v>0</v>
      </c>
      <c r="AH23" s="22">
        <f t="shared" si="11"/>
        <v>0</v>
      </c>
      <c r="AI23" s="11">
        <f t="shared" si="11"/>
        <v>13869.07</v>
      </c>
    </row>
    <row r="24" spans="1:35">
      <c r="B24" s="31" t="s">
        <v>51</v>
      </c>
    </row>
    <row r="25" spans="1:35">
      <c r="B25" s="31" t="s">
        <v>52</v>
      </c>
    </row>
    <row r="26" spans="1:35">
      <c r="B26" s="31" t="s">
        <v>53</v>
      </c>
    </row>
  </sheetData>
  <mergeCells count="70">
    <mergeCell ref="A23:D23"/>
    <mergeCell ref="B15:AI15"/>
    <mergeCell ref="Y12:Y13"/>
    <mergeCell ref="Z12:Z13"/>
    <mergeCell ref="AC12:AC13"/>
    <mergeCell ref="AE12:AE13"/>
    <mergeCell ref="AF12:AF13"/>
    <mergeCell ref="AI12:AI13"/>
    <mergeCell ref="E12:E13"/>
    <mergeCell ref="G12:G13"/>
    <mergeCell ref="H12:H13"/>
    <mergeCell ref="K12:K13"/>
    <mergeCell ref="M12:M13"/>
    <mergeCell ref="N12:N13"/>
    <mergeCell ref="AG8:AG13"/>
    <mergeCell ref="AH8:AH13"/>
    <mergeCell ref="AI8:AI11"/>
    <mergeCell ref="F11:F13"/>
    <mergeCell ref="G11:H11"/>
    <mergeCell ref="L11:L13"/>
    <mergeCell ref="M11:N11"/>
    <mergeCell ref="R11:R13"/>
    <mergeCell ref="S11:T11"/>
    <mergeCell ref="X11:X13"/>
    <mergeCell ref="W8:W11"/>
    <mergeCell ref="X8:Z10"/>
    <mergeCell ref="AA8:AA13"/>
    <mergeCell ref="AB8:AB13"/>
    <mergeCell ref="AC8:AC11"/>
    <mergeCell ref="AD8:AF10"/>
    <mergeCell ref="Y11:Z11"/>
    <mergeCell ref="AD11:AD13"/>
    <mergeCell ref="R8:T10"/>
    <mergeCell ref="U8:U13"/>
    <mergeCell ref="V8:V13"/>
    <mergeCell ref="Q12:Q13"/>
    <mergeCell ref="S12:S13"/>
    <mergeCell ref="T12:T13"/>
    <mergeCell ref="AD6:AI6"/>
    <mergeCell ref="F8:H10"/>
    <mergeCell ref="I8:I13"/>
    <mergeCell ref="J8:J13"/>
    <mergeCell ref="K8:K11"/>
    <mergeCell ref="L8:N10"/>
    <mergeCell ref="F7:K7"/>
    <mergeCell ref="L7:Q7"/>
    <mergeCell ref="R7:W7"/>
    <mergeCell ref="X7:AC7"/>
    <mergeCell ref="AD7:AI7"/>
    <mergeCell ref="AE11:AF11"/>
    <mergeCell ref="W12:W13"/>
    <mergeCell ref="O8:O13"/>
    <mergeCell ref="P8:P13"/>
    <mergeCell ref="Q8:Q11"/>
    <mergeCell ref="AC1:AI1"/>
    <mergeCell ref="A2:AI2"/>
    <mergeCell ref="A3:A13"/>
    <mergeCell ref="B3:B13"/>
    <mergeCell ref="C3:C13"/>
    <mergeCell ref="D3:D13"/>
    <mergeCell ref="E3:E11"/>
    <mergeCell ref="F3:K5"/>
    <mergeCell ref="L3:Q5"/>
    <mergeCell ref="R3:W5"/>
    <mergeCell ref="X3:AC5"/>
    <mergeCell ref="AD3:AI5"/>
    <mergeCell ref="F6:K6"/>
    <mergeCell ref="L6:Q6"/>
    <mergeCell ref="R6:W6"/>
    <mergeCell ref="X6:AC6"/>
  </mergeCells>
  <pageMargins left="0.25" right="0.25" top="0.75" bottom="0.75" header="0.3" footer="0.3"/>
  <pageSetup paperSize="9" scale="51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view="pageBreakPreview" zoomScale="60" workbookViewId="0">
      <selection activeCell="B8" sqref="B8"/>
    </sheetView>
  </sheetViews>
  <sheetFormatPr defaultRowHeight="15"/>
  <cols>
    <col min="2" max="6" width="14.5703125" customWidth="1"/>
    <col min="7" max="7" width="10.140625" customWidth="1"/>
  </cols>
  <sheetData>
    <row r="1" spans="1:7">
      <c r="A1" s="85" t="s">
        <v>110</v>
      </c>
      <c r="B1" s="85"/>
      <c r="C1" s="85"/>
      <c r="D1" s="85"/>
      <c r="E1" s="85"/>
      <c r="F1" s="85"/>
      <c r="G1" s="40"/>
    </row>
    <row r="2" spans="1:7">
      <c r="A2" s="40"/>
      <c r="B2" s="41" t="s">
        <v>4</v>
      </c>
      <c r="C2" s="41" t="s">
        <v>5</v>
      </c>
      <c r="D2" s="41" t="s">
        <v>6</v>
      </c>
      <c r="E2" s="41" t="s">
        <v>7</v>
      </c>
      <c r="F2" s="41" t="s">
        <v>55</v>
      </c>
      <c r="G2" s="41" t="s">
        <v>116</v>
      </c>
    </row>
    <row r="3" spans="1:7">
      <c r="A3" s="42" t="s">
        <v>111</v>
      </c>
      <c r="B3" s="43">
        <f>ПП1!K24</f>
        <v>6209.1699999999992</v>
      </c>
      <c r="C3" s="43">
        <f>ПП1!Q24</f>
        <v>3128.78</v>
      </c>
      <c r="D3" s="43">
        <f>ПП1!W24</f>
        <v>2589.75</v>
      </c>
      <c r="E3" s="43">
        <f>ПП1!AC24</f>
        <v>2302.64</v>
      </c>
      <c r="F3" s="43">
        <f>ПП1!AI24</f>
        <v>1961.95</v>
      </c>
      <c r="G3" s="44">
        <f>SUM(B3:F3)</f>
        <v>16192.289999999999</v>
      </c>
    </row>
    <row r="4" spans="1:7">
      <c r="A4" s="42" t="s">
        <v>112</v>
      </c>
      <c r="B4" s="43">
        <f>ПП2!K26</f>
        <v>405.5</v>
      </c>
      <c r="C4" s="43">
        <f>ПП2!Q26</f>
        <v>334.62</v>
      </c>
      <c r="D4" s="43">
        <f>ПП2!W26</f>
        <v>401.8</v>
      </c>
      <c r="E4" s="43">
        <f>ПП2!AC26</f>
        <v>408</v>
      </c>
      <c r="F4" s="43">
        <f>ПП2!AI26</f>
        <v>406</v>
      </c>
      <c r="G4" s="44">
        <f t="shared" ref="G4:G7" si="0">SUM(B4:F4)</f>
        <v>1955.92</v>
      </c>
    </row>
    <row r="5" spans="1:7">
      <c r="A5" s="42" t="s">
        <v>113</v>
      </c>
      <c r="B5" s="43">
        <f>ПП3!L24</f>
        <v>1949.56</v>
      </c>
      <c r="C5" s="43">
        <f>ПП3!S24</f>
        <v>1405.03</v>
      </c>
      <c r="D5" s="43">
        <f>ПП3!Z24</f>
        <v>576.43000000000006</v>
      </c>
      <c r="E5" s="43">
        <f>ПП3!AG24</f>
        <v>572.79999999999995</v>
      </c>
      <c r="F5" s="43">
        <f>ПП3!AN24</f>
        <v>529.04</v>
      </c>
      <c r="G5" s="44">
        <f t="shared" si="0"/>
        <v>5032.8600000000006</v>
      </c>
    </row>
    <row r="6" spans="1:7">
      <c r="A6" s="42" t="s">
        <v>114</v>
      </c>
      <c r="B6" s="43">
        <f>ПП4!K27</f>
        <v>3598.91</v>
      </c>
      <c r="C6" s="43">
        <f>ПП4!Q27</f>
        <v>9063.34</v>
      </c>
      <c r="D6" s="43">
        <f>ПП4!W27</f>
        <v>1304.3399999999999</v>
      </c>
      <c r="E6" s="43">
        <f>ПП4!AC27</f>
        <v>1120.83</v>
      </c>
      <c r="F6" s="43">
        <f>ПП4!AI27</f>
        <v>951.62</v>
      </c>
      <c r="G6" s="44">
        <f t="shared" si="0"/>
        <v>16039.04</v>
      </c>
    </row>
    <row r="7" spans="1:7">
      <c r="A7" s="42" t="s">
        <v>115</v>
      </c>
      <c r="B7" s="43">
        <f>ПП5!K23</f>
        <v>12891.039999999997</v>
      </c>
      <c r="C7" s="43">
        <f>ПП5!Q23</f>
        <v>12223.91</v>
      </c>
      <c r="D7" s="43">
        <f>ПП5!W23</f>
        <v>13905.67</v>
      </c>
      <c r="E7" s="43">
        <f>ПП5!AC23</f>
        <v>13893.07</v>
      </c>
      <c r="F7" s="43">
        <f>ПП5!AI23</f>
        <v>13869.07</v>
      </c>
      <c r="G7" s="44">
        <f t="shared" si="0"/>
        <v>66782.759999999995</v>
      </c>
    </row>
    <row r="8" spans="1:7">
      <c r="A8" s="42" t="s">
        <v>117</v>
      </c>
      <c r="B8" s="44">
        <f>SUM(B3:B7)</f>
        <v>25054.179999999997</v>
      </c>
      <c r="C8" s="44">
        <f t="shared" ref="C8:G8" si="1">SUM(C3:C7)</f>
        <v>26155.68</v>
      </c>
      <c r="D8" s="44">
        <f t="shared" si="1"/>
        <v>18777.990000000002</v>
      </c>
      <c r="E8" s="44">
        <f t="shared" si="1"/>
        <v>18297.34</v>
      </c>
      <c r="F8" s="44">
        <f t="shared" si="1"/>
        <v>17717.68</v>
      </c>
      <c r="G8" s="45">
        <f t="shared" si="1"/>
        <v>106002.87</v>
      </c>
    </row>
    <row r="9" spans="1:7">
      <c r="B9" s="39"/>
      <c r="C9" s="39"/>
      <c r="D9" s="39"/>
      <c r="E9" s="39"/>
      <c r="F9" s="39"/>
      <c r="G9" s="39"/>
    </row>
  </sheetData>
  <mergeCells count="1">
    <mergeCell ref="A1:F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ПП1</vt:lpstr>
      <vt:lpstr>ПП2</vt:lpstr>
      <vt:lpstr>ПП3</vt:lpstr>
      <vt:lpstr>ПП4</vt:lpstr>
      <vt:lpstr>ПП5</vt:lpstr>
      <vt:lpstr>МП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SPEZ</dc:creator>
  <cp:lastModifiedBy>Депутат</cp:lastModifiedBy>
  <cp:lastPrinted>2015-12-04T08:46:42Z</cp:lastPrinted>
  <dcterms:created xsi:type="dcterms:W3CDTF">2015-11-10T02:12:22Z</dcterms:created>
  <dcterms:modified xsi:type="dcterms:W3CDTF">2015-12-04T08:46:46Z</dcterms:modified>
</cp:coreProperties>
</file>